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D:\KEGIATAN 2023\"/>
    </mc:Choice>
  </mc:AlternateContent>
  <xr:revisionPtr revIDLastSave="0" documentId="13_ncr:1_{27AD616A-7DA3-4EE1-8CF5-289E1B71A786}" xr6:coauthVersionLast="43" xr6:coauthVersionMax="43" xr10:uidLastSave="{00000000-0000-0000-0000-000000000000}"/>
  <bookViews>
    <workbookView xWindow="-120" yWindow="-120" windowWidth="24240" windowHeight="13140" activeTab="2" xr2:uid="{00000000-000D-0000-FFFF-FFFF00000000}"/>
  </bookViews>
  <sheets>
    <sheet name="FORMAT KAK" sheetId="1" r:id="rId1"/>
    <sheet name="RAB" sheetId="2" r:id="rId2"/>
    <sheet name="RKA 2024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7" i="3" l="1"/>
  <c r="J83" i="3"/>
  <c r="J82" i="3"/>
  <c r="J81" i="3"/>
  <c r="J80" i="3"/>
  <c r="J79" i="3"/>
  <c r="J76" i="3"/>
  <c r="J75" i="3"/>
  <c r="J74" i="3"/>
  <c r="J73" i="3"/>
  <c r="J72" i="3"/>
  <c r="J71" i="3" s="1"/>
  <c r="J70" i="3" s="1"/>
  <c r="L70" i="3"/>
  <c r="L67" i="3"/>
  <c r="J67" i="3"/>
  <c r="L66" i="3"/>
  <c r="J66" i="3"/>
  <c r="J64" i="3" s="1"/>
  <c r="J62" i="3"/>
  <c r="J61" i="3"/>
  <c r="J58" i="3"/>
  <c r="J56" i="3" s="1"/>
  <c r="L57" i="3"/>
  <c r="J57" i="3"/>
  <c r="J53" i="3"/>
  <c r="J52" i="3"/>
  <c r="P49" i="3"/>
  <c r="J48" i="3"/>
  <c r="J47" i="3" s="1"/>
  <c r="L46" i="3"/>
  <c r="L47" i="3" s="1"/>
  <c r="J44" i="3"/>
  <c r="J43" i="3"/>
  <c r="J42" i="3"/>
  <c r="J41" i="3"/>
  <c r="J40" i="3"/>
  <c r="J39" i="3"/>
  <c r="J38" i="3"/>
  <c r="M37" i="3"/>
  <c r="J37" i="3"/>
  <c r="J36" i="3"/>
  <c r="J35" i="3"/>
  <c r="J34" i="3"/>
  <c r="J33" i="3"/>
  <c r="J32" i="3"/>
  <c r="J30" i="3" s="1"/>
  <c r="J31" i="3"/>
  <c r="B24" i="1"/>
  <c r="B21" i="1"/>
  <c r="D82" i="1"/>
  <c r="I80" i="1"/>
  <c r="I96" i="1" s="1"/>
  <c r="F76" i="1"/>
  <c r="N40" i="2"/>
  <c r="S36" i="2"/>
  <c r="D64" i="1"/>
  <c r="D62" i="1"/>
  <c r="O62" i="1" s="1"/>
  <c r="D58" i="1"/>
  <c r="D54" i="1"/>
  <c r="O54" i="1" s="1"/>
  <c r="G15" i="1"/>
  <c r="N51" i="2"/>
  <c r="M60" i="2"/>
  <c r="B60" i="2"/>
  <c r="M59" i="2"/>
  <c r="B59" i="2"/>
  <c r="M54" i="2"/>
  <c r="B54" i="2"/>
  <c r="N49" i="2"/>
  <c r="B49" i="2"/>
  <c r="N48" i="2"/>
  <c r="B48" i="2"/>
  <c r="N47" i="2"/>
  <c r="B47" i="2"/>
  <c r="N46" i="2"/>
  <c r="B46" i="2"/>
  <c r="B45" i="2"/>
  <c r="B44" i="2"/>
  <c r="B43" i="2"/>
  <c r="N42" i="2"/>
  <c r="B42" i="2"/>
  <c r="N41" i="2"/>
  <c r="B41" i="2"/>
  <c r="B40" i="2"/>
  <c r="N39" i="2"/>
  <c r="B39" i="2"/>
  <c r="B38" i="2"/>
  <c r="N37" i="2"/>
  <c r="N36" i="2"/>
  <c r="B35" i="2"/>
  <c r="N34" i="2"/>
  <c r="B34" i="2"/>
  <c r="N33" i="2"/>
  <c r="B33" i="2"/>
  <c r="B32" i="2"/>
  <c r="N31" i="2"/>
  <c r="B31" i="2"/>
  <c r="K20" i="2"/>
  <c r="K17" i="2"/>
  <c r="G17" i="2"/>
  <c r="B17" i="2"/>
  <c r="K16" i="2"/>
  <c r="G16" i="2"/>
  <c r="B16" i="2"/>
  <c r="K15" i="2"/>
  <c r="G15" i="2"/>
  <c r="B15" i="2"/>
  <c r="K14" i="2"/>
  <c r="K23" i="2" s="1"/>
  <c r="B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96" i="1"/>
  <c r="L96" i="1"/>
  <c r="K96" i="1"/>
  <c r="J96" i="1"/>
  <c r="H96" i="1"/>
  <c r="G96" i="1"/>
  <c r="F96" i="1"/>
  <c r="E96" i="1"/>
  <c r="C96" i="1"/>
  <c r="B96" i="1"/>
  <c r="R94" i="1"/>
  <c r="O94" i="1"/>
  <c r="T94" i="1" s="1"/>
  <c r="R92" i="1"/>
  <c r="O92" i="1"/>
  <c r="A92" i="1"/>
  <c r="R90" i="1"/>
  <c r="T90" i="1" s="1"/>
  <c r="O90" i="1"/>
  <c r="A90" i="1"/>
  <c r="R88" i="1"/>
  <c r="T88" i="1" s="1"/>
  <c r="O88" i="1"/>
  <c r="A88" i="1"/>
  <c r="R86" i="1"/>
  <c r="O86" i="1"/>
  <c r="A86" i="1"/>
  <c r="R84" i="1"/>
  <c r="O84" i="1"/>
  <c r="A84" i="1"/>
  <c r="R82" i="1"/>
  <c r="O82" i="1"/>
  <c r="A82" i="1"/>
  <c r="R80" i="1"/>
  <c r="T80" i="1" s="1"/>
  <c r="O80" i="1"/>
  <c r="A80" i="1"/>
  <c r="R78" i="1"/>
  <c r="O78" i="1"/>
  <c r="A78" i="1"/>
  <c r="O76" i="1"/>
  <c r="A76" i="1"/>
  <c r="R74" i="1"/>
  <c r="O74" i="1"/>
  <c r="A74" i="1"/>
  <c r="R72" i="1"/>
  <c r="O72" i="1"/>
  <c r="T72" i="1" s="1"/>
  <c r="A72" i="1"/>
  <c r="R70" i="1"/>
  <c r="O70" i="1"/>
  <c r="A70" i="1"/>
  <c r="R68" i="1"/>
  <c r="O68" i="1"/>
  <c r="T68" i="1" s="1"/>
  <c r="R66" i="1"/>
  <c r="O66" i="1"/>
  <c r="A66" i="1"/>
  <c r="O64" i="1"/>
  <c r="A64" i="1"/>
  <c r="A62" i="1"/>
  <c r="O61" i="1"/>
  <c r="O60" i="1"/>
  <c r="A60" i="1"/>
  <c r="O56" i="1"/>
  <c r="A56" i="1"/>
  <c r="A54" i="1"/>
  <c r="O52" i="1"/>
  <c r="A52" i="1"/>
  <c r="K24" i="1"/>
  <c r="K23" i="1"/>
  <c r="G23" i="1"/>
  <c r="B23" i="1"/>
  <c r="K22" i="1"/>
  <c r="G22" i="1"/>
  <c r="B22" i="1"/>
  <c r="G21" i="1"/>
  <c r="B9" i="1"/>
  <c r="B4" i="1"/>
  <c r="J28" i="3" l="1"/>
  <c r="J51" i="3"/>
  <c r="T82" i="1"/>
  <c r="T66" i="1"/>
  <c r="T74" i="1"/>
  <c r="D96" i="1"/>
  <c r="N96" i="1" s="1"/>
  <c r="B98" i="1" s="1"/>
  <c r="T78" i="1"/>
  <c r="T86" i="1"/>
  <c r="T84" i="1"/>
  <c r="T92" i="1"/>
  <c r="B24" i="2"/>
  <c r="K22" i="2"/>
  <c r="L31" i="3" l="1"/>
  <c r="J25" i="3"/>
  <c r="L32" i="3" l="1"/>
  <c r="J24" i="3"/>
  <c r="L28" i="3" l="1"/>
  <c r="L25" i="3"/>
  <c r="H15" i="3"/>
  <c r="L34" i="3"/>
  <c r="L35" i="3" s="1"/>
  <c r="L51" i="3" l="1"/>
  <c r="M51" i="3" s="1"/>
  <c r="M25" i="3"/>
  <c r="L22" i="3"/>
  <c r="L26" i="3" s="1"/>
  <c r="P25" i="3"/>
  <c r="N29" i="3"/>
  <c r="L52" i="3"/>
  <c r="M52" i="3" s="1"/>
</calcChain>
</file>

<file path=xl/sharedStrings.xml><?xml version="1.0" encoding="utf-8"?>
<sst xmlns="http://schemas.openxmlformats.org/spreadsheetml/2006/main" count="311" uniqueCount="210">
  <si>
    <t xml:space="preserve">FORMAT KERANGKA ACUAN KERJA </t>
  </si>
  <si>
    <t xml:space="preserve">Nama Lembaga </t>
  </si>
  <si>
    <t>DINAS PENDIDIKAN KEPEMUDAAN DAN OLAHRAGA KABUPATEN BANJARNEGARA</t>
  </si>
  <si>
    <t>Unit Kerja</t>
  </si>
  <si>
    <t>Sasaran OPD</t>
  </si>
  <si>
    <t>Indikator</t>
  </si>
  <si>
    <t>Target</t>
  </si>
  <si>
    <t>Satuan</t>
  </si>
  <si>
    <t>Program</t>
  </si>
  <si>
    <t>PROGRAM PENUNJANG URUSAN PEMERINTAH KABUPATEN BANJARNEGARA</t>
  </si>
  <si>
    <t>Indikator Kinerja Program</t>
  </si>
  <si>
    <t>%</t>
  </si>
  <si>
    <t>-</t>
  </si>
  <si>
    <t xml:space="preserve">Kegiatan </t>
  </si>
  <si>
    <t>PENGELOLAAN PENDIDIKAN SEKOLAH DASAR</t>
  </si>
  <si>
    <t>Indikator Kinerja Kegiatan</t>
  </si>
  <si>
    <t>Tersosialisasinya  kebijakan dan Peraturan  Perundang-undangan  bidang pendidikan</t>
  </si>
  <si>
    <t>Orang</t>
  </si>
  <si>
    <t>Sub Kegiatan</t>
  </si>
  <si>
    <t>SOSIALISASI DAN ADVOKASI KEBIJAKAN BIDANG PENDIDIKAN</t>
  </si>
  <si>
    <t>Indikator Sub Kegiatan</t>
  </si>
  <si>
    <t>Jumlah PTK yang Mengikuti Sosialisasi
Peraturan Perundang-Undangan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</si>
  <si>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</si>
  <si>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</si>
  <si>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</si>
  <si>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</si>
  <si>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</si>
  <si>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</si>
  <si>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</si>
  <si>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Penyusunan Dokumen KUA PPAS Tahun 2023 yang menjembatani sinkronisasi dan harmonisasi rencana tahunan dengan rencana strategis serta mengoperasionalkan rencana strategis ke dalam langkah-langkah tahunan yang lebih konkrit dan terukur untuk memastikan tercapainya rencana pembangunan jangka menengah.</t>
  </si>
  <si>
    <t>3. Kondisi yang dihadapi</t>
  </si>
  <si>
    <t xml:space="preserve">    - Capaian Tahun Lalu</t>
  </si>
  <si>
    <t xml:space="preserve">       &gt; Sasaran OPD</t>
  </si>
  <si>
    <t>Sasaran Opini WTP berhasil dicapai</t>
  </si>
  <si>
    <t xml:space="preserve">       &gt; Program</t>
  </si>
  <si>
    <t>Capaian indikator penganggaran yang tepat waktu dapat dijaga tepat waktu, dan kesesuaian program dapat dicapai sesuai target.</t>
  </si>
  <si>
    <t xml:space="preserve">       &gt; Kegiatan</t>
  </si>
  <si>
    <t>Penyusunan Dokumen KUA PPAS Tahun 2022 mengalami keterlambatan pada saat penandatanganan nota kesepakatan.</t>
  </si>
  <si>
    <t xml:space="preserve">       &gt; Sub Kegiatan</t>
  </si>
  <si>
    <t>Capaian indikator sub kegiatan dapat tercapai.</t>
  </si>
  <si>
    <t xml:space="preserve">    - Permasalahan yang dihadapi</t>
  </si>
  <si>
    <t>Perlunya pemahaman terkait batas-batas waktu sesuai peraturan terhadap semua stakeholder</t>
  </si>
  <si>
    <t>B. Penerima Manfaat</t>
  </si>
  <si>
    <t>Pendidik dan Tenaga Kependidikan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</si>
  <si>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</si>
  <si>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</si>
  <si>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</si>
  <si>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</si>
  <si>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</si>
  <si>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</si>
  <si>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</si>
  <si>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</si>
  <si>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</si>
  <si>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</si>
  <si>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</si>
  <si>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</si>
  <si>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</si>
  <si>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</si>
  <si>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</si>
  <si>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Kertas HVS</t>
  </si>
  <si>
    <t>Makan/minum</t>
  </si>
  <si>
    <t>Perkiraan Anggaran Kas</t>
  </si>
  <si>
    <t>D. Kurun Waktu Pencapaian Keluaran</t>
  </si>
  <si>
    <t>4 Bulan</t>
  </si>
  <si>
    <t xml:space="preserve">E. Biaya Yang Diperlukan </t>
  </si>
  <si>
    <t>Penanggung Jawab Kegiatan</t>
  </si>
  <si>
    <t>Pimpinan Unit Kerja</t>
  </si>
  <si>
    <t xml:space="preserve">Sujadi, S.Pd. M.M.
</t>
  </si>
  <si>
    <t>Teguh Handoko, S.Sos.</t>
  </si>
  <si>
    <t xml:space="preserve">NIP. 19710807 199303 1 005
</t>
  </si>
  <si>
    <t>NIP. 19710131 199003 1 001</t>
  </si>
  <si>
    <t>PROGRAM PENGELOLAAN PENDIDIKAN</t>
  </si>
  <si>
    <t>Pengembangan karir Pendidik dan Tenaga Kependidikan pada satuan Pendidikan Sekolah Menengah Pertama</t>
  </si>
  <si>
    <t>Terselesaikanya pelanggaran disiplin ASN</t>
  </si>
  <si>
    <t>Kasus</t>
  </si>
  <si>
    <t>Terlaksananya pembinaan bagi PTK Berprestasi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</si>
  <si>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</si>
  <si>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</si>
  <si>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</si>
  <si>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</si>
  <si>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</si>
  <si>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</si>
  <si>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</si>
  <si>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Belanja Barang habis pakai, Alat Tulis Kantor</t>
  </si>
  <si>
    <t>Belanja Alat tulis kantor</t>
  </si>
  <si>
    <t>Utama</t>
  </si>
  <si>
    <t>Pendukung</t>
  </si>
  <si>
    <t>Makan</t>
  </si>
  <si>
    <t>Snack</t>
  </si>
  <si>
    <t>9 Ok</t>
  </si>
  <si>
    <t>18 Ok</t>
  </si>
  <si>
    <t>oh</t>
  </si>
  <si>
    <t>9 Set</t>
  </si>
  <si>
    <t>9 Org</t>
  </si>
  <si>
    <t>TOTAL</t>
  </si>
  <si>
    <t>45 rim</t>
  </si>
  <si>
    <t>14.655 lembar</t>
  </si>
  <si>
    <t>35 M</t>
  </si>
  <si>
    <t>750 dus</t>
  </si>
  <si>
    <t>2 Oh</t>
  </si>
  <si>
    <t>Tersusunya SKP/E-Kinerja Pendidik dan tenaga kependidikan</t>
  </si>
  <si>
    <t>Campuran</t>
  </si>
  <si>
    <t xml:space="preserve">RENCANA KERJA ANGGARAN </t>
  </si>
  <si>
    <t>ORGANISASI PERANGKAT DAERAH</t>
  </si>
  <si>
    <t>KABUPATEN BANJARNEGARA</t>
  </si>
  <si>
    <t>TAHUN ANGGARAN 2024</t>
  </si>
  <si>
    <t>Urusan Pemerintahan</t>
  </si>
  <si>
    <t>:</t>
  </si>
  <si>
    <t>Program penunjang urusan pemerintah daerah</t>
  </si>
  <si>
    <t>Organisasi</t>
  </si>
  <si>
    <t>Dindikpora Kabupaten Banjarnegara</t>
  </si>
  <si>
    <t xml:space="preserve">Program </t>
  </si>
  <si>
    <t>Program Pengelolaan Pendidikan</t>
  </si>
  <si>
    <t>Kegiatan</t>
  </si>
  <si>
    <t>Administrasi Kepegawaian Perangkat Daerah</t>
  </si>
  <si>
    <t>Pengembangan karir pendidik dan tenaga kependidikan pada satuan pendidikan Sekolah Menengah Pertama</t>
  </si>
  <si>
    <t>Lokasi Kegiatan</t>
  </si>
  <si>
    <t>Latar Belakang dianggarkan dalam</t>
  </si>
  <si>
    <t>Terwujudnya Penegakan PP 94 Tahun 2021 tentang Disiplin PNS</t>
  </si>
  <si>
    <t>Tolak Ukur Kinerja</t>
  </si>
  <si>
    <t>Sebelum Perubahan</t>
  </si>
  <si>
    <t xml:space="preserve">Capaian Program </t>
  </si>
  <si>
    <t>Masukan</t>
  </si>
  <si>
    <t>Anggaran, SDM</t>
  </si>
  <si>
    <t>Keluaran</t>
  </si>
  <si>
    <t>Hasil</t>
  </si>
  <si>
    <t>Terselesaiakanya Pelanggaran Disiplin Pendidik dan Tenaga Kependidikan dan Terselenggaranya lomba Guru Berprestasi Tingkat Kab. Banjarnegara</t>
  </si>
  <si>
    <t>Kelompok Sasaran kegiatan : Pendidik dan Tenaga Kependidikan</t>
  </si>
  <si>
    <t>Kode Rekening</t>
  </si>
  <si>
    <t>U r a i a n</t>
  </si>
  <si>
    <t>Rincian Perhitungan</t>
  </si>
  <si>
    <t>Volume</t>
  </si>
  <si>
    <t>1</t>
  </si>
  <si>
    <t>2</t>
  </si>
  <si>
    <t>3</t>
  </si>
  <si>
    <t>4</t>
  </si>
  <si>
    <t>5</t>
  </si>
  <si>
    <t>6=3x5</t>
  </si>
  <si>
    <t>TOTAL BELANJA</t>
  </si>
  <si>
    <t>BELANJA OPERASI</t>
  </si>
  <si>
    <t>01</t>
  </si>
  <si>
    <t xml:space="preserve"> BELANJA PEGAWAI</t>
  </si>
  <si>
    <t>5.1.02</t>
  </si>
  <si>
    <t>Belanja Barang dan Jasa</t>
  </si>
  <si>
    <t>5.1.02.01.01</t>
  </si>
  <si>
    <t>Belanja Bahan Pakai Habis</t>
  </si>
  <si>
    <t>Belanja ATK Sosialisasi peningkatan Disiplin PNS</t>
  </si>
  <si>
    <t>Amplop surat coklat</t>
  </si>
  <si>
    <t>Pak</t>
  </si>
  <si>
    <t>Balpoin</t>
  </si>
  <si>
    <t>dus</t>
  </si>
  <si>
    <t>Batrai A2 (camera)</t>
  </si>
  <si>
    <t>bh</t>
  </si>
  <si>
    <t>Batrai A3 (alat rekam)</t>
  </si>
  <si>
    <t>binder Clips</t>
  </si>
  <si>
    <t>garisan besi</t>
  </si>
  <si>
    <t>Isi Staples besar</t>
  </si>
  <si>
    <t>slop</t>
  </si>
  <si>
    <t>Isi Staples Kecil</t>
  </si>
  <si>
    <t>Pembatas Kertas</t>
  </si>
  <si>
    <t>Pensil 2b</t>
  </si>
  <si>
    <t>lusin</t>
  </si>
  <si>
    <t>Snelhekter</t>
  </si>
  <si>
    <t xml:space="preserve">Spidol kecil </t>
  </si>
  <si>
    <t>Stopmap</t>
  </si>
  <si>
    <t>Tinta original epson</t>
  </si>
  <si>
    <t>5.1.02.01.01.025</t>
  </si>
  <si>
    <t>Belanja Kertas cover</t>
  </si>
  <si>
    <t>rim</t>
  </si>
  <si>
    <t>5.1.02.01.01.026</t>
  </si>
  <si>
    <t>Belanja Cetak dan Penggandaan</t>
  </si>
  <si>
    <t>Penggandaan Foto copy</t>
  </si>
  <si>
    <t>lbr</t>
  </si>
  <si>
    <t>Spanduk Banner</t>
  </si>
  <si>
    <t>m</t>
  </si>
  <si>
    <t>5.1.02.01.01.052</t>
  </si>
  <si>
    <t>Belanja Makan Minum Rapat</t>
  </si>
  <si>
    <t>5.1.02.02</t>
  </si>
  <si>
    <t>Belanja jasa</t>
  </si>
  <si>
    <t>5.1.02.02.01.003</t>
  </si>
  <si>
    <t>Narasumber</t>
  </si>
  <si>
    <t>ok</t>
  </si>
  <si>
    <t>5.1.02.02.01.029</t>
  </si>
  <si>
    <t>Belanja jasa tenaga ahli</t>
  </si>
  <si>
    <t>Pembinaan PTK Berprestasi</t>
  </si>
  <si>
    <t>Honor Penyusun Materi</t>
  </si>
  <si>
    <t>Juri Lomba</t>
  </si>
  <si>
    <t>5.1.02.04</t>
  </si>
  <si>
    <t>Perjalanan Dinas</t>
  </si>
  <si>
    <t>5.1.02.04.01.001</t>
  </si>
  <si>
    <t>Perjalanan Dinas Biasa</t>
  </si>
  <si>
    <t>BBM</t>
  </si>
  <si>
    <t>lt</t>
  </si>
  <si>
    <r>
      <t xml:space="preserve">Uang Harian DIY </t>
    </r>
    <r>
      <rPr>
        <sz val="10"/>
        <color rgb="FFFF0000"/>
        <rFont val="Bookman Old Style"/>
        <family val="1"/>
      </rPr>
      <t>(Jateng DIY)</t>
    </r>
  </si>
  <si>
    <t>5.1.02.04.01.003</t>
  </si>
  <si>
    <t>Perjalanan dinas dalam kota</t>
  </si>
  <si>
    <t>Uang Harian 8 jam</t>
  </si>
  <si>
    <t>5.1.02.05.01.001</t>
  </si>
  <si>
    <t>Belanja hadiah perlombaan</t>
  </si>
  <si>
    <t>Piala</t>
  </si>
  <si>
    <t>set</t>
  </si>
  <si>
    <t>Juara I TK Kab</t>
  </si>
  <si>
    <t>org</t>
  </si>
  <si>
    <t>Juara II TK Kab</t>
  </si>
  <si>
    <t>Juara III TK Kab</t>
  </si>
  <si>
    <t>Persetujuan</t>
  </si>
  <si>
    <t>No.</t>
  </si>
  <si>
    <t>N a m a</t>
  </si>
  <si>
    <t>N I P</t>
  </si>
  <si>
    <t>PARAF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</si>
</sst>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&quot;Rp&quot;#,##0"/>
    <numFmt numFmtId="167" formatCode="_(&quot;Rp.&quot;* #,##0_);_(&quot;Rp.&quot;* \(#,##0\);_(&quot;Rp.&quot;* &quot;-&quot;_);_(@_)"/>
    <numFmt numFmtId="168" formatCode="_-[$Rp-421]* #,##0_ ;_-[$Rp-421]* \-#,##0\ ;_-[$Rp-421]* &quot;-&quot;_ ;_-@_ "/>
    <numFmt numFmtId="169" formatCode="_(&quot;Rp.&quot;* #,##0.0000_);_(&quot;Rp.&quot;* \(#,##0.0000\);_(&quot;Rp.&quot;* &quot;-&quot;_);_(@_)"/>
    <numFmt numFmtId="172" formatCode="#,##0;[Red]#,##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Bookman Old Style"/>
      <family val="1"/>
    </font>
    <font>
      <sz val="10"/>
      <color theme="1"/>
      <name val="Bookman Old Style"/>
      <family val="1"/>
    </font>
    <font>
      <sz val="10"/>
      <name val="Bookman Old Style"/>
      <family val="1"/>
    </font>
    <font>
      <u/>
      <sz val="10"/>
      <name val="Bookman Old Style"/>
      <family val="1"/>
    </font>
    <font>
      <b/>
      <u/>
      <sz val="10"/>
      <name val="Bookman Old Style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Bookman Old Style"/>
      <family val="1"/>
    </font>
    <font>
      <sz val="10"/>
      <color rgb="FFFF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left"/>
    </xf>
    <xf numFmtId="3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0" fillId="0" borderId="1" xfId="0" quotePrefix="1" applyBorder="1"/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3" fillId="2" borderId="7" xfId="0" applyFont="1" applyFill="1" applyBorder="1" applyAlignment="1">
      <alignment horizontal="left" vertical="center" wrapText="1"/>
    </xf>
    <xf numFmtId="164" fontId="4" fillId="2" borderId="7" xfId="0" applyNumberFormat="1" applyFont="1" applyFill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horizontal="right" vertical="center"/>
    </xf>
    <xf numFmtId="0" fontId="0" fillId="3" borderId="6" xfId="0" applyFill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0" fontId="0" fillId="3" borderId="7" xfId="0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6" fillId="3" borderId="7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left" vertical="center"/>
    </xf>
    <xf numFmtId="164" fontId="4" fillId="3" borderId="5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horizontal="left" vertical="center"/>
    </xf>
    <xf numFmtId="164" fontId="5" fillId="3" borderId="5" xfId="0" applyNumberFormat="1" applyFont="1" applyFill="1" applyBorder="1" applyAlignment="1">
      <alignment horizontal="right" vertical="center"/>
    </xf>
    <xf numFmtId="0" fontId="0" fillId="3" borderId="7" xfId="0" applyFill="1" applyBorder="1" applyAlignment="1">
      <alignment horizontal="left" vertical="center"/>
    </xf>
    <xf numFmtId="164" fontId="5" fillId="3" borderId="7" xfId="0" applyNumberFormat="1" applyFont="1" applyFill="1" applyBorder="1" applyAlignment="1">
      <alignment horizontal="right" vertical="center"/>
    </xf>
    <xf numFmtId="165" fontId="0" fillId="0" borderId="0" xfId="0" applyNumberFormat="1"/>
    <xf numFmtId="42" fontId="0" fillId="0" borderId="0" xfId="0" applyNumberFormat="1"/>
    <xf numFmtId="0" fontId="1" fillId="4" borderId="7" xfId="0" quotePrefix="1" applyFont="1" applyFill="1" applyBorder="1" applyAlignment="1">
      <alignment vertical="center"/>
    </xf>
    <xf numFmtId="165" fontId="4" fillId="4" borderId="1" xfId="1" applyNumberFormat="1" applyFont="1" applyFill="1" applyBorder="1"/>
    <xf numFmtId="165" fontId="7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left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165" fontId="3" fillId="0" borderId="1" xfId="1" applyNumberFormat="1" applyFont="1" applyBorder="1" applyAlignment="1">
      <alignment horizontal="center"/>
    </xf>
    <xf numFmtId="0" fontId="1" fillId="0" borderId="1" xfId="0" applyFont="1" applyBorder="1"/>
    <xf numFmtId="165" fontId="1" fillId="0" borderId="1" xfId="1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65" fontId="0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/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horizontal="right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4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justify" wrapText="1"/>
    </xf>
    <xf numFmtId="42" fontId="10" fillId="0" borderId="3" xfId="0" applyNumberFormat="1" applyFont="1" applyBorder="1" applyAlignment="1">
      <alignment horizontal="center"/>
    </xf>
    <xf numFmtId="0" fontId="12" fillId="0" borderId="2" xfId="0" quotePrefix="1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justify" wrapText="1"/>
    </xf>
    <xf numFmtId="0" fontId="12" fillId="0" borderId="3" xfId="0" applyFont="1" applyBorder="1" applyAlignment="1">
      <alignment horizontal="left" vertical="justify" wrapText="1"/>
    </xf>
    <xf numFmtId="0" fontId="12" fillId="0" borderId="3" xfId="0" applyFont="1" applyBorder="1" applyAlignment="1">
      <alignment vertical="justify" wrapText="1"/>
    </xf>
    <xf numFmtId="0" fontId="12" fillId="0" borderId="4" xfId="0" applyFont="1" applyBorder="1" applyAlignment="1">
      <alignment vertical="justify" wrapText="1"/>
    </xf>
    <xf numFmtId="0" fontId="10" fillId="0" borderId="11" xfId="0" applyFont="1" applyBorder="1" applyAlignment="1">
      <alignment horizontal="centerContinuous" vertical="center"/>
    </xf>
    <xf numFmtId="0" fontId="12" fillId="0" borderId="12" xfId="0" applyFont="1" applyBorder="1" applyAlignment="1">
      <alignment horizontal="centerContinuous" vertical="center"/>
    </xf>
    <xf numFmtId="0" fontId="12" fillId="0" borderId="13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7" fontId="11" fillId="0" borderId="0" xfId="0" applyNumberFormat="1" applyFont="1"/>
    <xf numFmtId="0" fontId="10" fillId="0" borderId="1" xfId="0" quotePrefix="1" applyFont="1" applyBorder="1" applyAlignment="1">
      <alignment horizontal="center" vertical="center"/>
    </xf>
    <xf numFmtId="0" fontId="12" fillId="5" borderId="16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12" fillId="5" borderId="18" xfId="0" applyFont="1" applyFill="1" applyBorder="1" applyAlignment="1">
      <alignment horizontal="right"/>
    </xf>
    <xf numFmtId="0" fontId="10" fillId="5" borderId="19" xfId="0" applyFont="1" applyFill="1" applyBorder="1" applyAlignment="1">
      <alignment horizontal="left"/>
    </xf>
    <xf numFmtId="0" fontId="12" fillId="5" borderId="19" xfId="0" applyFont="1" applyFill="1" applyBorder="1" applyAlignment="1">
      <alignment horizontal="center"/>
    </xf>
    <xf numFmtId="3" fontId="10" fillId="5" borderId="19" xfId="0" applyNumberFormat="1" applyFont="1" applyFill="1" applyBorder="1" applyAlignment="1">
      <alignment horizontal="center"/>
    </xf>
    <xf numFmtId="3" fontId="10" fillId="5" borderId="19" xfId="0" applyNumberFormat="1" applyFont="1" applyFill="1" applyBorder="1" applyAlignment="1">
      <alignment horizontal="right"/>
    </xf>
    <xf numFmtId="167" fontId="10" fillId="5" borderId="19" xfId="0" applyNumberFormat="1" applyFont="1" applyFill="1" applyBorder="1" applyAlignment="1">
      <alignment horizontal="left"/>
    </xf>
    <xf numFmtId="0" fontId="12" fillId="6" borderId="20" xfId="0" applyFont="1" applyFill="1" applyBorder="1" applyAlignment="1">
      <alignment horizontal="center"/>
    </xf>
    <xf numFmtId="0" fontId="12" fillId="6" borderId="21" xfId="0" applyFont="1" applyFill="1" applyBorder="1" applyAlignment="1">
      <alignment horizontal="center"/>
    </xf>
    <xf numFmtId="0" fontId="12" fillId="6" borderId="22" xfId="0" applyFont="1" applyFill="1" applyBorder="1" applyAlignment="1">
      <alignment horizontal="right"/>
    </xf>
    <xf numFmtId="0" fontId="10" fillId="6" borderId="23" xfId="0" applyFont="1" applyFill="1" applyBorder="1" applyAlignment="1">
      <alignment horizontal="left"/>
    </xf>
    <xf numFmtId="0" fontId="12" fillId="6" borderId="23" xfId="0" applyFont="1" applyFill="1" applyBorder="1" applyAlignment="1">
      <alignment horizontal="center"/>
    </xf>
    <xf numFmtId="3" fontId="10" fillId="6" borderId="23" xfId="0" applyNumberFormat="1" applyFont="1" applyFill="1" applyBorder="1" applyAlignment="1">
      <alignment horizontal="center"/>
    </xf>
    <xf numFmtId="3" fontId="10" fillId="6" borderId="23" xfId="0" applyNumberFormat="1" applyFont="1" applyFill="1" applyBorder="1" applyAlignment="1">
      <alignment horizontal="right"/>
    </xf>
    <xf numFmtId="167" fontId="10" fillId="6" borderId="23" xfId="0" applyNumberFormat="1" applyFont="1" applyFill="1" applyBorder="1" applyAlignment="1">
      <alignment horizontal="left"/>
    </xf>
    <xf numFmtId="0" fontId="10" fillId="7" borderId="24" xfId="0" applyFont="1" applyFill="1" applyBorder="1" applyAlignment="1">
      <alignment horizontal="center"/>
    </xf>
    <xf numFmtId="0" fontId="10" fillId="7" borderId="25" xfId="0" applyFont="1" applyFill="1" applyBorder="1" applyAlignment="1">
      <alignment horizontal="center"/>
    </xf>
    <xf numFmtId="0" fontId="10" fillId="7" borderId="25" xfId="0" quotePrefix="1" applyFont="1" applyFill="1" applyBorder="1" applyAlignment="1">
      <alignment horizontal="center"/>
    </xf>
    <xf numFmtId="0" fontId="10" fillId="7" borderId="26" xfId="0" applyFont="1" applyFill="1" applyBorder="1" applyAlignment="1">
      <alignment horizontal="right"/>
    </xf>
    <xf numFmtId="0" fontId="10" fillId="7" borderId="27" xfId="0" applyFont="1" applyFill="1" applyBorder="1" applyAlignment="1">
      <alignment horizontal="left"/>
    </xf>
    <xf numFmtId="0" fontId="10" fillId="7" borderId="27" xfId="0" applyFont="1" applyFill="1" applyBorder="1" applyAlignment="1">
      <alignment horizontal="center"/>
    </xf>
    <xf numFmtId="3" fontId="10" fillId="7" borderId="27" xfId="0" applyNumberFormat="1" applyFont="1" applyFill="1" applyBorder="1" applyAlignment="1">
      <alignment horizontal="right"/>
    </xf>
    <xf numFmtId="168" fontId="10" fillId="7" borderId="27" xfId="0" applyNumberFormat="1" applyFont="1" applyFill="1" applyBorder="1" applyAlignment="1">
      <alignment horizontal="center"/>
    </xf>
    <xf numFmtId="169" fontId="11" fillId="0" borderId="0" xfId="0" applyNumberFormat="1" applyFont="1"/>
    <xf numFmtId="0" fontId="12" fillId="0" borderId="24" xfId="0" applyFont="1" applyBorder="1" applyAlignment="1">
      <alignment horizontal="right"/>
    </xf>
    <xf numFmtId="0" fontId="12" fillId="0" borderId="25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0" fontId="12" fillId="0" borderId="27" xfId="0" applyFont="1" applyBorder="1" applyAlignment="1">
      <alignment horizontal="left"/>
    </xf>
    <xf numFmtId="0" fontId="12" fillId="0" borderId="27" xfId="0" applyFont="1" applyBorder="1" applyAlignment="1">
      <alignment horizontal="right"/>
    </xf>
    <xf numFmtId="3" fontId="12" fillId="0" borderId="27" xfId="0" applyNumberFormat="1" applyFont="1" applyBorder="1" applyAlignment="1">
      <alignment horizontal="center"/>
    </xf>
    <xf numFmtId="168" fontId="12" fillId="0" borderId="27" xfId="0" applyNumberFormat="1" applyFont="1" applyBorder="1" applyAlignment="1">
      <alignment horizontal="center"/>
    </xf>
    <xf numFmtId="0" fontId="10" fillId="7" borderId="28" xfId="0" applyFont="1" applyFill="1" applyBorder="1" applyAlignment="1">
      <alignment horizontal="left"/>
    </xf>
    <xf numFmtId="0" fontId="10" fillId="7" borderId="29" xfId="0" applyFont="1" applyFill="1" applyBorder="1" applyAlignment="1">
      <alignment horizontal="left"/>
    </xf>
    <xf numFmtId="0" fontId="10" fillId="7" borderId="30" xfId="0" applyFont="1" applyFill="1" applyBorder="1" applyAlignment="1">
      <alignment horizontal="left"/>
    </xf>
    <xf numFmtId="0" fontId="10" fillId="7" borderId="31" xfId="0" applyFont="1" applyFill="1" applyBorder="1" applyAlignment="1">
      <alignment horizontal="left"/>
    </xf>
    <xf numFmtId="0" fontId="10" fillId="7" borderId="31" xfId="0" applyFont="1" applyFill="1" applyBorder="1" applyAlignment="1">
      <alignment horizontal="center"/>
    </xf>
    <xf numFmtId="3" fontId="10" fillId="7" borderId="31" xfId="0" applyNumberFormat="1" applyFont="1" applyFill="1" applyBorder="1" applyAlignment="1">
      <alignment horizontal="right"/>
    </xf>
    <xf numFmtId="168" fontId="10" fillId="7" borderId="31" xfId="0" applyNumberFormat="1" applyFont="1" applyFill="1" applyBorder="1" applyAlignment="1">
      <alignment horizontal="center"/>
    </xf>
    <xf numFmtId="0" fontId="12" fillId="0" borderId="28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3" fontId="13" fillId="0" borderId="1" xfId="0" applyNumberFormat="1" applyFont="1" applyBorder="1" applyAlignment="1">
      <alignment horizontal="left"/>
    </xf>
    <xf numFmtId="168" fontId="13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168" fontId="12" fillId="0" borderId="1" xfId="0" applyNumberFormat="1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49" fontId="15" fillId="0" borderId="1" xfId="0" applyNumberFormat="1" applyFont="1" applyBorder="1"/>
    <xf numFmtId="41" fontId="16" fillId="0" borderId="1" xfId="1" applyNumberFormat="1" applyFont="1" applyBorder="1" applyAlignment="1">
      <alignment horizontal="right" vertical="center"/>
    </xf>
    <xf numFmtId="41" fontId="15" fillId="0" borderId="1" xfId="2" applyFont="1" applyBorder="1" applyAlignment="1">
      <alignment horizontal="center"/>
    </xf>
    <xf numFmtId="41" fontId="15" fillId="0" borderId="1" xfId="2" applyFont="1" applyBorder="1"/>
    <xf numFmtId="168" fontId="11" fillId="0" borderId="0" xfId="0" applyNumberFormat="1" applyFont="1"/>
    <xf numFmtId="41" fontId="16" fillId="0" borderId="1" xfId="1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168" fontId="10" fillId="0" borderId="1" xfId="0" applyNumberFormat="1" applyFont="1" applyBorder="1" applyAlignment="1">
      <alignment horizontal="center"/>
    </xf>
    <xf numFmtId="172" fontId="11" fillId="0" borderId="0" xfId="0" applyNumberFormat="1" applyFont="1"/>
    <xf numFmtId="41" fontId="17" fillId="0" borderId="1" xfId="1" applyNumberFormat="1" applyFont="1" applyBorder="1" applyAlignment="1">
      <alignment horizontal="center" vertic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49" fontId="18" fillId="0" borderId="26" xfId="0" applyNumberFormat="1" applyFont="1" applyBorder="1" applyAlignment="1">
      <alignment horizontal="center"/>
    </xf>
    <xf numFmtId="172" fontId="18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horizontal="center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0" fontId="18" fillId="0" borderId="30" xfId="0" applyFont="1" applyBorder="1" applyAlignment="1">
      <alignment horizontal="left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0" fontId="18" fillId="0" borderId="30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right"/>
    </xf>
    <xf numFmtId="43" fontId="12" fillId="0" borderId="0" xfId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EGIATAN%202022/FORMAT%20KAK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KA%202023%20renc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3">
          <cell r="B3" t="str">
            <v>DINAS PENDIDIKAN KEPEMUDAAN DAN OLAHRAGA KABUPATEN BANJARNEGARA</v>
          </cell>
        </row>
        <row r="4">
          <cell r="B4" t="str">
            <v>DINAS PENDIDIKAN KEPEMUDAAN DAN OLAHRAGA KABUPATEN BANJARNEGARA</v>
          </cell>
        </row>
        <row r="7">
          <cell r="B7" t="str">
            <v>PROGRAM PENUNJANG URUSAN PEMERINTAH KABUPATEN BANJARNEGARA</v>
          </cell>
        </row>
        <row r="9">
          <cell r="G9">
            <v>100</v>
          </cell>
          <cell r="K9" t="str">
            <v>%</v>
          </cell>
        </row>
        <row r="11">
          <cell r="B11" t="str">
            <v>-</v>
          </cell>
          <cell r="G11" t="str">
            <v>-</v>
          </cell>
          <cell r="K11" t="str">
            <v>-</v>
          </cell>
        </row>
        <row r="12">
          <cell r="B12" t="str">
            <v>-</v>
          </cell>
          <cell r="G12" t="str">
            <v>-</v>
          </cell>
          <cell r="K12" t="str">
            <v>-</v>
          </cell>
        </row>
        <row r="15">
          <cell r="B15" t="str">
            <v>Tersosialisasinya  kebijakan dan Peraturan  Perundang-undangan  bidang pendidikan</v>
          </cell>
          <cell r="K15" t="str">
            <v>Orang</v>
          </cell>
        </row>
        <row r="16">
          <cell r="B16" t="str">
            <v>-</v>
          </cell>
          <cell r="G16" t="str">
            <v>-</v>
          </cell>
          <cell r="K16" t="str">
            <v>-</v>
          </cell>
        </row>
        <row r="17">
          <cell r="B17" t="str">
            <v>-</v>
          </cell>
          <cell r="G17" t="str">
            <v>-</v>
          </cell>
          <cell r="K17" t="str">
            <v>-</v>
          </cell>
        </row>
        <row r="18">
          <cell r="B18" t="str">
            <v>-</v>
          </cell>
          <cell r="G18" t="str">
            <v>-</v>
          </cell>
          <cell r="K18" t="str">
            <v>-</v>
          </cell>
        </row>
        <row r="21">
          <cell r="K21" t="str">
            <v>Orang</v>
          </cell>
        </row>
        <row r="105">
          <cell r="B105" t="str">
            <v>Penanggung Jawab Kegiatan</v>
          </cell>
          <cell r="J105" t="str">
            <v>Pimpinan Unit Kerja</v>
          </cell>
        </row>
        <row r="110">
          <cell r="B110" t="str">
            <v xml:space="preserve">Sujadi, S.Pd. M.M.
</v>
          </cell>
          <cell r="J110" t="str">
            <v>Teguh Handoko, S.Sos.</v>
          </cell>
        </row>
        <row r="111">
          <cell r="B111" t="str">
            <v xml:space="preserve">NIP. 19710807 199303 1 005
</v>
          </cell>
          <cell r="J111" t="str">
            <v>NIP. 19710131 199003 1 001</v>
          </cell>
        </row>
      </sheetData>
      <sheetData sheetId="1">
        <row r="8">
          <cell r="B8" t="str">
            <v>PROGRAM PENGELOLAAN PENDIDIKAN</v>
          </cell>
        </row>
        <row r="20">
          <cell r="G20">
            <v>150</v>
          </cell>
        </row>
        <row r="21">
          <cell r="B21" t="str">
            <v>Terselesaikanya pelanggaran disiplin ASN</v>
          </cell>
          <cell r="G21">
            <v>30</v>
          </cell>
          <cell r="K21" t="str">
            <v>Kasus</v>
          </cell>
        </row>
        <row r="22">
          <cell r="B22" t="str">
            <v>Terlaksananya pembinaan bagi PTK Berprestasi</v>
          </cell>
          <cell r="G22">
            <v>250</v>
          </cell>
          <cell r="K22" t="str">
            <v>Orang</v>
          </cell>
        </row>
        <row r="23">
          <cell r="K23" t="str">
            <v>Orang</v>
          </cell>
        </row>
        <row r="29">
          <cell r="B29" t="str">
            <v>Belanja Barang habis pakai, Alat Tulis Kantor</v>
          </cell>
        </row>
        <row r="30">
          <cell r="B30" t="str">
            <v>Belanja Alat tulis kantor</v>
          </cell>
        </row>
        <row r="31">
          <cell r="B31" t="str">
            <v>Belanja Kertas cover</v>
          </cell>
        </row>
        <row r="32">
          <cell r="B32" t="str">
            <v>Belanja Cetak dan Penggandaan</v>
          </cell>
        </row>
        <row r="33">
          <cell r="B33" t="str">
            <v>Penggandaan Foto copy</v>
          </cell>
        </row>
        <row r="34">
          <cell r="B34" t="str">
            <v>Spanduk Banner</v>
          </cell>
        </row>
        <row r="37">
          <cell r="B37" t="str">
            <v>Belanja Makan Minum Rapat</v>
          </cell>
        </row>
        <row r="40">
          <cell r="B40" t="str">
            <v>Belanja jasa tenaga ahli</v>
          </cell>
        </row>
        <row r="41">
          <cell r="B41" t="str">
            <v>Narasumber</v>
          </cell>
        </row>
        <row r="42">
          <cell r="B42" t="str">
            <v>Honor Penyusun Materi</v>
          </cell>
        </row>
        <row r="43">
          <cell r="B43" t="str">
            <v>Juri Lomba</v>
          </cell>
        </row>
        <row r="44">
          <cell r="B44" t="str">
            <v>Perjalanan Dinas</v>
          </cell>
        </row>
        <row r="45">
          <cell r="B45" t="str">
            <v>Perjalanan Dinas Biasa</v>
          </cell>
        </row>
        <row r="46">
          <cell r="B46" t="str">
            <v>Perjalanan dinas dalam kota</v>
          </cell>
        </row>
        <row r="47">
          <cell r="B47" t="str">
            <v>Belanja hadiah perlombaan</v>
          </cell>
        </row>
        <row r="48">
          <cell r="B48" t="str">
            <v>Piala</v>
          </cell>
        </row>
        <row r="49">
          <cell r="B49" t="str">
            <v>Juara I TK Kab</v>
          </cell>
        </row>
        <row r="50">
          <cell r="B50" t="str">
            <v>Juara II TK Kab</v>
          </cell>
        </row>
        <row r="51">
          <cell r="B51" t="str">
            <v>Juara III TK Kab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>
        <row r="30">
          <cell r="F30" t="str">
            <v>Belanja ATK Sosialisasi peningkatan Disiplin PNS</v>
          </cell>
        </row>
        <row r="33">
          <cell r="F33" t="str">
            <v>Belanja Kertas cover</v>
          </cell>
        </row>
        <row r="37">
          <cell r="F37" t="str">
            <v>Belanja Cetak dan Penggandaan</v>
          </cell>
        </row>
        <row r="39">
          <cell r="F39" t="str">
            <v>Penggandaan Foto copy</v>
          </cell>
        </row>
        <row r="40">
          <cell r="F40" t="str">
            <v>Spanduk Banner</v>
          </cell>
        </row>
        <row r="49">
          <cell r="F49" t="str">
            <v>Belanja Makan Minum Rapat</v>
          </cell>
        </row>
        <row r="60">
          <cell r="F60" t="str">
            <v>Narasumber</v>
          </cell>
        </row>
        <row r="61">
          <cell r="F61" t="str">
            <v>Belanja jasa tenaga ahli</v>
          </cell>
        </row>
        <row r="63">
          <cell r="F63" t="str">
            <v>Honor Penyusun Materi</v>
          </cell>
        </row>
        <row r="64">
          <cell r="F64" t="str">
            <v>Juri Lomba</v>
          </cell>
        </row>
        <row r="65">
          <cell r="F65" t="str">
            <v>Perjalanan Dinas</v>
          </cell>
        </row>
        <row r="66">
          <cell r="F66" t="str">
            <v>Perjalanan Dinas Biasa</v>
          </cell>
        </row>
        <row r="69">
          <cell r="F69" t="str">
            <v>Perjalanan dinas dalam kota</v>
          </cell>
        </row>
        <row r="72">
          <cell r="F72" t="str">
            <v>Belanja hadiah perlombaan</v>
          </cell>
        </row>
        <row r="73">
          <cell r="F73" t="str">
            <v>Piala</v>
          </cell>
        </row>
        <row r="74">
          <cell r="F74" t="str">
            <v>Juara I TK Kab</v>
          </cell>
        </row>
        <row r="75">
          <cell r="F75" t="str">
            <v>Juara II TK Kab</v>
          </cell>
        </row>
        <row r="76">
          <cell r="F76" t="str">
            <v>Juara III TK Kab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7"/>
  <sheetViews>
    <sheetView topLeftCell="A22" workbookViewId="0">
      <selection activeCell="B49" sqref="B49:M49"/>
    </sheetView>
  </sheetViews>
  <sheetFormatPr defaultColWidth="9" defaultRowHeight="15" x14ac:dyDescent="0.25"/>
  <cols>
    <col min="1" max="1" width="33.5703125" customWidth="1"/>
    <col min="2" max="3" width="11.5703125" customWidth="1"/>
    <col min="4" max="4" width="12.42578125" customWidth="1"/>
    <col min="5" max="13" width="11.5703125" customWidth="1"/>
    <col min="15" max="15" width="16.85546875" customWidth="1"/>
    <col min="18" max="18" width="13.5703125" customWidth="1"/>
    <col min="20" max="20" width="12.85546875" customWidth="1"/>
  </cols>
  <sheetData>
    <row r="1" spans="1:13" ht="27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 x14ac:dyDescent="0.25">
      <c r="A3" s="2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2" t="s">
        <v>3</v>
      </c>
      <c r="B4" s="3" t="str">
        <f>B3</f>
        <v>DINAS PENDIDIKAN KEPEMUDAAN DAN OLAHRAGA KABUPATEN BANJARNEGARA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/>
      <c r="J5" s="5"/>
      <c r="K5" s="5" t="s">
        <v>7</v>
      </c>
      <c r="L5" s="5"/>
      <c r="M5" s="5"/>
    </row>
    <row r="6" spans="1:13" x14ac:dyDescent="0.25">
      <c r="A6" s="4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</row>
    <row r="7" spans="1:13" x14ac:dyDescent="0.25">
      <c r="A7" s="2" t="s">
        <v>8</v>
      </c>
      <c r="B7" s="3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7" t="s">
        <v>10</v>
      </c>
      <c r="B8" s="5" t="s">
        <v>5</v>
      </c>
      <c r="C8" s="5"/>
      <c r="D8" s="5"/>
      <c r="E8" s="5"/>
      <c r="F8" s="5"/>
      <c r="G8" s="5" t="s">
        <v>6</v>
      </c>
      <c r="H8" s="5"/>
      <c r="I8" s="5"/>
      <c r="J8" s="5"/>
      <c r="K8" s="5" t="s">
        <v>7</v>
      </c>
      <c r="L8" s="5"/>
      <c r="M8" s="5"/>
    </row>
    <row r="9" spans="1:13" ht="17.25" customHeight="1" x14ac:dyDescent="0.25">
      <c r="A9" s="7"/>
      <c r="B9" s="6" t="str">
        <f>[1]RAB!B8</f>
        <v>PROGRAM PENGELOLAAN PENDIDIKAN</v>
      </c>
      <c r="C9" s="6"/>
      <c r="D9" s="6"/>
      <c r="E9" s="6"/>
      <c r="F9" s="6"/>
      <c r="G9" s="5">
        <v>100</v>
      </c>
      <c r="H9" s="5"/>
      <c r="I9" s="5"/>
      <c r="J9" s="5"/>
      <c r="K9" s="5" t="s">
        <v>11</v>
      </c>
      <c r="L9" s="5"/>
      <c r="M9" s="5"/>
    </row>
    <row r="10" spans="1:13" ht="14.25" customHeight="1" x14ac:dyDescent="0.25">
      <c r="A10" s="7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</row>
    <row r="11" spans="1:13" x14ac:dyDescent="0.25">
      <c r="A11" s="7"/>
      <c r="B11" s="8" t="s">
        <v>12</v>
      </c>
      <c r="C11" s="5"/>
      <c r="D11" s="5"/>
      <c r="E11" s="5"/>
      <c r="F11" s="5"/>
      <c r="G11" s="8" t="s">
        <v>12</v>
      </c>
      <c r="H11" s="5"/>
      <c r="I11" s="5"/>
      <c r="J11" s="5"/>
      <c r="K11" s="8" t="s">
        <v>12</v>
      </c>
      <c r="L11" s="5"/>
      <c r="M11" s="5"/>
    </row>
    <row r="12" spans="1:13" x14ac:dyDescent="0.25">
      <c r="A12" s="7"/>
      <c r="B12" s="8" t="s">
        <v>12</v>
      </c>
      <c r="C12" s="5"/>
      <c r="D12" s="5"/>
      <c r="E12" s="5"/>
      <c r="F12" s="5"/>
      <c r="G12" s="8" t="s">
        <v>12</v>
      </c>
      <c r="H12" s="5"/>
      <c r="I12" s="5"/>
      <c r="J12" s="5"/>
      <c r="K12" s="8" t="s">
        <v>12</v>
      </c>
      <c r="L12" s="5"/>
      <c r="M12" s="5"/>
    </row>
    <row r="13" spans="1:13" x14ac:dyDescent="0.25">
      <c r="A13" s="2" t="s">
        <v>13</v>
      </c>
      <c r="B13" s="9" t="s">
        <v>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7" t="s">
        <v>15</v>
      </c>
      <c r="B14" s="5" t="s">
        <v>5</v>
      </c>
      <c r="C14" s="5"/>
      <c r="D14" s="5"/>
      <c r="E14" s="5"/>
      <c r="F14" s="5"/>
      <c r="G14" s="5" t="s">
        <v>6</v>
      </c>
      <c r="H14" s="5"/>
      <c r="I14" s="5"/>
      <c r="J14" s="5"/>
      <c r="K14" s="5" t="s">
        <v>7</v>
      </c>
      <c r="L14" s="5"/>
      <c r="M14" s="5"/>
    </row>
    <row r="15" spans="1:13" ht="31.5" customHeight="1" x14ac:dyDescent="0.25">
      <c r="A15" s="7"/>
      <c r="B15" s="10" t="s">
        <v>16</v>
      </c>
      <c r="C15" s="6"/>
      <c r="D15" s="6"/>
      <c r="E15" s="6"/>
      <c r="F15" s="6"/>
      <c r="G15" s="14">
        <f>RAB!G14</f>
        <v>150</v>
      </c>
      <c r="H15" s="5"/>
      <c r="I15" s="5"/>
      <c r="J15" s="5"/>
      <c r="K15" s="7" t="s">
        <v>17</v>
      </c>
      <c r="L15" s="7"/>
      <c r="M15" s="7"/>
    </row>
    <row r="16" spans="1:13" x14ac:dyDescent="0.25">
      <c r="A16" s="7"/>
      <c r="B16" s="8" t="s">
        <v>12</v>
      </c>
      <c r="C16" s="5"/>
      <c r="D16" s="5"/>
      <c r="E16" s="5"/>
      <c r="F16" s="5"/>
      <c r="G16" s="8" t="s">
        <v>12</v>
      </c>
      <c r="H16" s="5"/>
      <c r="I16" s="5"/>
      <c r="J16" s="5"/>
      <c r="K16" s="8" t="s">
        <v>12</v>
      </c>
      <c r="L16" s="5"/>
      <c r="M16" s="5"/>
    </row>
    <row r="17" spans="1:13" x14ac:dyDescent="0.25">
      <c r="A17" s="7"/>
      <c r="B17" s="8" t="s">
        <v>12</v>
      </c>
      <c r="C17" s="5"/>
      <c r="D17" s="5"/>
      <c r="E17" s="5"/>
      <c r="F17" s="5"/>
      <c r="G17" s="8" t="s">
        <v>12</v>
      </c>
      <c r="H17" s="5"/>
      <c r="I17" s="5"/>
      <c r="J17" s="5"/>
      <c r="K17" s="8" t="s">
        <v>12</v>
      </c>
      <c r="L17" s="5"/>
      <c r="M17" s="5"/>
    </row>
    <row r="18" spans="1:13" x14ac:dyDescent="0.25">
      <c r="A18" s="7"/>
      <c r="B18" s="8" t="s">
        <v>12</v>
      </c>
      <c r="C18" s="5"/>
      <c r="D18" s="5"/>
      <c r="E18" s="5"/>
      <c r="F18" s="5"/>
      <c r="G18" s="8" t="s">
        <v>12</v>
      </c>
      <c r="H18" s="5"/>
      <c r="I18" s="5"/>
      <c r="J18" s="5"/>
      <c r="K18" s="8" t="s">
        <v>12</v>
      </c>
      <c r="L18" s="5"/>
      <c r="M18" s="5"/>
    </row>
    <row r="19" spans="1:13" x14ac:dyDescent="0.25">
      <c r="A19" s="2" t="s">
        <v>18</v>
      </c>
      <c r="B19" s="3" t="s">
        <v>19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7" t="s">
        <v>20</v>
      </c>
      <c r="B20" s="5" t="s">
        <v>5</v>
      </c>
      <c r="C20" s="5"/>
      <c r="D20" s="5"/>
      <c r="E20" s="5"/>
      <c r="F20" s="5"/>
      <c r="G20" s="5" t="s">
        <v>6</v>
      </c>
      <c r="H20" s="5"/>
      <c r="I20" s="5"/>
      <c r="J20" s="5"/>
      <c r="K20" s="5" t="s">
        <v>7</v>
      </c>
      <c r="L20" s="5"/>
      <c r="M20" s="5"/>
    </row>
    <row r="21" spans="1:13" ht="27.75" customHeight="1" x14ac:dyDescent="0.25">
      <c r="A21" s="7"/>
      <c r="B21" s="10" t="str">
        <f>RAB!B20</f>
        <v>Jumlah PTK yang Mengikuti Sosialisasi
Peraturan Perundang-Undangan</v>
      </c>
      <c r="C21" s="11"/>
      <c r="D21" s="11"/>
      <c r="E21" s="11"/>
      <c r="F21" s="11"/>
      <c r="G21" s="12">
        <f>[1]RAB!G20</f>
        <v>150</v>
      </c>
      <c r="H21" s="5"/>
      <c r="I21" s="5"/>
      <c r="J21" s="5"/>
      <c r="K21" s="5" t="s">
        <v>17</v>
      </c>
      <c r="L21" s="5"/>
      <c r="M21" s="5"/>
    </row>
    <row r="22" spans="1:13" x14ac:dyDescent="0.25">
      <c r="A22" s="7"/>
      <c r="B22" s="13" t="str">
        <f>[1]RAB!B21</f>
        <v>Terselesaikanya pelanggaran disiplin ASN</v>
      </c>
      <c r="C22" s="11"/>
      <c r="D22" s="11"/>
      <c r="E22" s="11"/>
      <c r="F22" s="11"/>
      <c r="G22" s="8">
        <f>[1]RAB!G21</f>
        <v>30</v>
      </c>
      <c r="H22" s="5"/>
      <c r="I22" s="5"/>
      <c r="J22" s="5"/>
      <c r="K22" s="8" t="str">
        <f>[1]RAB!K21</f>
        <v>Kasus</v>
      </c>
      <c r="L22" s="5"/>
      <c r="M22" s="5"/>
    </row>
    <row r="23" spans="1:13" x14ac:dyDescent="0.25">
      <c r="A23" s="7"/>
      <c r="B23" s="13" t="str">
        <f>[1]RAB!B22</f>
        <v>Terlaksananya pembinaan bagi PTK Berprestasi</v>
      </c>
      <c r="C23" s="11"/>
      <c r="D23" s="11"/>
      <c r="E23" s="11"/>
      <c r="F23" s="11"/>
      <c r="G23" s="8">
        <f>[1]RAB!G22</f>
        <v>250</v>
      </c>
      <c r="H23" s="5"/>
      <c r="I23" s="5"/>
      <c r="J23" s="5"/>
      <c r="K23" s="8" t="str">
        <f>[1]RAB!K22</f>
        <v>Orang</v>
      </c>
      <c r="L23" s="5"/>
      <c r="M23" s="5"/>
    </row>
    <row r="24" spans="1:13" x14ac:dyDescent="0.25">
      <c r="A24" s="7"/>
      <c r="B24" s="13" t="str">
        <f>RAB!B23</f>
        <v>Tersusunya SKP/E-Kinerja Pendidik dan tenaga kependidikan</v>
      </c>
      <c r="C24" s="11"/>
      <c r="D24" s="11"/>
      <c r="E24" s="11"/>
      <c r="F24" s="11"/>
      <c r="G24" s="14">
        <v>5437</v>
      </c>
      <c r="H24" s="5"/>
      <c r="I24" s="5"/>
      <c r="J24" s="5"/>
      <c r="K24" s="8" t="str">
        <f>[1]RAB!K23</f>
        <v>Orang</v>
      </c>
      <c r="L24" s="5"/>
      <c r="M24" s="5"/>
    </row>
    <row r="25" spans="1:13" x14ac:dyDescent="0.25">
      <c r="A25" s="7"/>
      <c r="B25" s="8" t="s">
        <v>12</v>
      </c>
      <c r="C25" s="5"/>
      <c r="D25" s="5"/>
      <c r="E25" s="5"/>
      <c r="F25" s="5"/>
      <c r="G25" s="8" t="s">
        <v>12</v>
      </c>
      <c r="H25" s="5"/>
      <c r="I25" s="5"/>
      <c r="J25" s="5"/>
      <c r="K25" s="8" t="s">
        <v>12</v>
      </c>
      <c r="L25" s="5"/>
      <c r="M25" s="5"/>
    </row>
    <row r="26" spans="1:13" x14ac:dyDescent="0.25">
      <c r="A26" s="3" t="s">
        <v>22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2" t="s">
        <v>23</v>
      </c>
      <c r="B27" s="11" t="s">
        <v>24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25">
      <c r="A28" s="2"/>
      <c r="B28" s="11" t="s">
        <v>25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x14ac:dyDescent="0.25">
      <c r="A29" s="2"/>
      <c r="B29" s="11" t="s">
        <v>26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x14ac:dyDescent="0.25">
      <c r="A30" s="2"/>
      <c r="B30" s="11" t="s">
        <v>27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 hidden="1" x14ac:dyDescent="0.25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idden="1" x14ac:dyDescent="0.25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x14ac:dyDescent="0.25">
      <c r="A33" s="2" t="s">
        <v>28</v>
      </c>
      <c r="B33" s="15" t="s">
        <v>29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25">
      <c r="A34" s="2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hidden="1" x14ac:dyDescent="0.25">
      <c r="A35" s="2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idden="1" x14ac:dyDescent="0.25">
      <c r="A36" s="2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idden="1" x14ac:dyDescent="0.25">
      <c r="A37" s="2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idden="1" x14ac:dyDescent="0.25">
      <c r="A38" s="2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25">
      <c r="A39" s="2" t="s">
        <v>30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17" t="s">
        <v>31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x14ac:dyDescent="0.25">
      <c r="A41" s="17" t="s">
        <v>32</v>
      </c>
      <c r="B41" s="16" t="s">
        <v>33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x14ac:dyDescent="0.25">
      <c r="A42" s="17" t="s">
        <v>34</v>
      </c>
      <c r="B42" s="16" t="s">
        <v>35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x14ac:dyDescent="0.25">
      <c r="A43" s="17" t="s">
        <v>36</v>
      </c>
      <c r="B43" s="16" t="s">
        <v>37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x14ac:dyDescent="0.25">
      <c r="A44" s="17" t="s">
        <v>38</v>
      </c>
      <c r="B44" s="16" t="s">
        <v>39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x14ac:dyDescent="0.25">
      <c r="A45" s="17" t="s">
        <v>40</v>
      </c>
      <c r="B45" s="16" t="s">
        <v>41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x14ac:dyDescent="0.25">
      <c r="A46" s="18" t="s">
        <v>42</v>
      </c>
      <c r="B46" s="3" t="s">
        <v>43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A48" s="19" t="s">
        <v>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</row>
    <row r="49" spans="1:15" x14ac:dyDescent="0.25">
      <c r="A49" s="2" t="s">
        <v>45</v>
      </c>
      <c r="B49" s="22" t="s">
        <v>101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4"/>
    </row>
    <row r="50" spans="1:15" x14ac:dyDescent="0.25">
      <c r="A50" s="25" t="s">
        <v>46</v>
      </c>
      <c r="B50" s="26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8"/>
    </row>
    <row r="51" spans="1:15" x14ac:dyDescent="0.25">
      <c r="A51" s="29"/>
      <c r="B51" s="30" t="s">
        <v>47</v>
      </c>
      <c r="C51" s="30" t="s">
        <v>48</v>
      </c>
      <c r="D51" s="30" t="s">
        <v>49</v>
      </c>
      <c r="E51" s="30" t="s">
        <v>50</v>
      </c>
      <c r="F51" s="30" t="s">
        <v>51</v>
      </c>
      <c r="G51" s="30" t="s">
        <v>52</v>
      </c>
      <c r="H51" s="30" t="s">
        <v>53</v>
      </c>
      <c r="I51" s="30" t="s">
        <v>54</v>
      </c>
      <c r="J51" s="30" t="s">
        <v>55</v>
      </c>
      <c r="K51" s="30" t="s">
        <v>56</v>
      </c>
      <c r="L51" s="30" t="s">
        <v>57</v>
      </c>
      <c r="M51" s="30" t="s">
        <v>58</v>
      </c>
    </row>
    <row r="52" spans="1:15" x14ac:dyDescent="0.25">
      <c r="A52" s="31" t="str">
        <f>[1]RAB!B29</f>
        <v>Belanja Barang habis pakai, Alat Tulis Kantor</v>
      </c>
      <c r="B52" s="32"/>
      <c r="C52" s="32"/>
      <c r="D52" s="32"/>
      <c r="E52" s="32"/>
      <c r="F52" s="32"/>
      <c r="G52" s="33"/>
      <c r="H52" s="34"/>
      <c r="I52" s="32"/>
      <c r="J52" s="32"/>
      <c r="K52" s="32"/>
      <c r="L52" s="32"/>
      <c r="M52" s="32"/>
      <c r="O52" s="35">
        <f t="shared" ref="O52:O60" si="0">SUM(B52:M53)</f>
        <v>0</v>
      </c>
    </row>
    <row r="53" spans="1:15" x14ac:dyDescent="0.25">
      <c r="A53" s="36"/>
      <c r="B53" s="37"/>
      <c r="C53" s="37"/>
      <c r="D53" s="37"/>
      <c r="E53" s="37"/>
      <c r="F53" s="37"/>
      <c r="G53" s="38"/>
      <c r="H53" s="39"/>
      <c r="I53" s="37"/>
      <c r="J53" s="37"/>
      <c r="K53" s="37"/>
      <c r="L53" s="37"/>
      <c r="M53" s="37"/>
      <c r="O53" s="35"/>
    </row>
    <row r="54" spans="1:15" x14ac:dyDescent="0.25">
      <c r="A54" s="40" t="str">
        <f>[1]RAB!B30</f>
        <v>Belanja Alat tulis kantor</v>
      </c>
      <c r="B54" s="41"/>
      <c r="C54" s="41"/>
      <c r="D54" s="41">
        <f>RAB!N30</f>
        <v>4248000</v>
      </c>
      <c r="E54" s="41"/>
      <c r="F54" s="41"/>
      <c r="G54" s="42"/>
      <c r="H54" s="42"/>
      <c r="I54" s="41"/>
      <c r="J54" s="41"/>
      <c r="K54" s="41"/>
      <c r="L54" s="41"/>
      <c r="M54" s="41"/>
      <c r="O54" s="35">
        <f t="shared" si="0"/>
        <v>4248000</v>
      </c>
    </row>
    <row r="55" spans="1:15" x14ac:dyDescent="0.25">
      <c r="A55" s="43"/>
      <c r="B55" s="44"/>
      <c r="C55" s="44"/>
      <c r="D55" s="44"/>
      <c r="E55" s="44"/>
      <c r="F55" s="44"/>
      <c r="G55" s="45"/>
      <c r="H55" s="45"/>
      <c r="I55" s="44"/>
      <c r="J55" s="44"/>
      <c r="K55" s="44"/>
      <c r="L55" s="44"/>
      <c r="M55" s="44"/>
      <c r="O55" s="35"/>
    </row>
    <row r="56" spans="1:15" x14ac:dyDescent="0.25">
      <c r="A56" s="46" t="str">
        <f>[1]RAB!B31</f>
        <v>Belanja Kertas cover</v>
      </c>
      <c r="B56" s="32"/>
      <c r="C56" s="32"/>
      <c r="D56" s="32"/>
      <c r="E56" s="32"/>
      <c r="F56" s="32"/>
      <c r="G56" s="34"/>
      <c r="H56" s="33"/>
      <c r="I56" s="32"/>
      <c r="J56" s="32"/>
      <c r="K56" s="32"/>
      <c r="L56" s="32"/>
      <c r="M56" s="32"/>
      <c r="O56" s="35">
        <f t="shared" si="0"/>
        <v>0</v>
      </c>
    </row>
    <row r="57" spans="1:15" x14ac:dyDescent="0.25">
      <c r="A57" s="47"/>
      <c r="B57" s="37"/>
      <c r="C57" s="37"/>
      <c r="D57" s="37"/>
      <c r="E57" s="37"/>
      <c r="F57" s="37"/>
      <c r="G57" s="39"/>
      <c r="H57" s="38"/>
      <c r="I57" s="37"/>
      <c r="J57" s="37"/>
      <c r="K57" s="37"/>
      <c r="L57" s="37"/>
      <c r="M57" s="37"/>
      <c r="O57" s="35"/>
    </row>
    <row r="58" spans="1:15" x14ac:dyDescent="0.25">
      <c r="A58" s="48" t="s">
        <v>59</v>
      </c>
      <c r="B58" s="41"/>
      <c r="C58" s="41"/>
      <c r="D58" s="41">
        <f>RAB!N31</f>
        <v>2475000</v>
      </c>
      <c r="E58" s="41"/>
      <c r="F58" s="41"/>
      <c r="G58" s="49"/>
      <c r="H58" s="50"/>
      <c r="I58" s="41"/>
      <c r="J58" s="41"/>
      <c r="K58" s="41"/>
      <c r="L58" s="41"/>
      <c r="M58" s="41"/>
      <c r="O58" s="35"/>
    </row>
    <row r="59" spans="1:15" x14ac:dyDescent="0.25">
      <c r="A59" s="51"/>
      <c r="B59" s="44"/>
      <c r="C59" s="44"/>
      <c r="D59" s="44"/>
      <c r="E59" s="44"/>
      <c r="F59" s="44"/>
      <c r="G59" s="49"/>
      <c r="H59" s="50"/>
      <c r="I59" s="44"/>
      <c r="J59" s="44"/>
      <c r="K59" s="44"/>
      <c r="L59" s="44"/>
      <c r="M59" s="44"/>
      <c r="O59" s="35"/>
    </row>
    <row r="60" spans="1:15" x14ac:dyDescent="0.25">
      <c r="A60" s="46" t="str">
        <f>[1]RAB!B32</f>
        <v>Belanja Cetak dan Penggandaan</v>
      </c>
      <c r="B60" s="32"/>
      <c r="C60" s="32"/>
      <c r="D60" s="32"/>
      <c r="E60" s="32"/>
      <c r="F60" s="32"/>
      <c r="G60" s="34"/>
      <c r="H60" s="34"/>
      <c r="I60" s="32"/>
      <c r="J60" s="32"/>
      <c r="K60" s="32"/>
      <c r="L60" s="32"/>
      <c r="M60" s="32"/>
      <c r="O60" s="35">
        <f t="shared" si="0"/>
        <v>0</v>
      </c>
    </row>
    <row r="61" spans="1:15" x14ac:dyDescent="0.25">
      <c r="A61" s="47"/>
      <c r="B61" s="37"/>
      <c r="C61" s="37"/>
      <c r="D61" s="37"/>
      <c r="E61" s="37"/>
      <c r="F61" s="37"/>
      <c r="G61" s="39"/>
      <c r="H61" s="39"/>
      <c r="I61" s="37"/>
      <c r="J61" s="37"/>
      <c r="K61" s="37"/>
      <c r="L61" s="37"/>
      <c r="M61" s="37"/>
      <c r="O61" s="35">
        <f>SUM(B61:M61)</f>
        <v>0</v>
      </c>
    </row>
    <row r="62" spans="1:15" x14ac:dyDescent="0.25">
      <c r="A62" s="40" t="str">
        <f>[1]RAB!B33</f>
        <v>Penggandaan Foto copy</v>
      </c>
      <c r="B62" s="41"/>
      <c r="C62" s="41"/>
      <c r="D62" s="41">
        <f>RAB!N33</f>
        <v>4396500</v>
      </c>
      <c r="E62" s="41"/>
      <c r="F62" s="41"/>
      <c r="G62" s="52"/>
      <c r="H62" s="42"/>
      <c r="I62" s="41"/>
      <c r="J62" s="41"/>
      <c r="K62" s="41"/>
      <c r="L62" s="41"/>
      <c r="M62" s="41"/>
      <c r="O62" s="35">
        <f>SUM(B62:M63)</f>
        <v>4396500</v>
      </c>
    </row>
    <row r="63" spans="1:15" x14ac:dyDescent="0.25">
      <c r="A63" s="43"/>
      <c r="B63" s="44"/>
      <c r="C63" s="44"/>
      <c r="D63" s="44"/>
      <c r="E63" s="44"/>
      <c r="F63" s="44"/>
      <c r="G63" s="53"/>
      <c r="H63" s="45"/>
      <c r="I63" s="44"/>
      <c r="J63" s="44"/>
      <c r="K63" s="44"/>
      <c r="L63" s="44"/>
      <c r="M63" s="44"/>
      <c r="O63" s="35"/>
    </row>
    <row r="64" spans="1:15" x14ac:dyDescent="0.25">
      <c r="A64" s="54" t="str">
        <f>[1]RAB!B34</f>
        <v>Spanduk Banner</v>
      </c>
      <c r="B64" s="41"/>
      <c r="C64" s="41"/>
      <c r="D64" s="41">
        <f>RAB!N34</f>
        <v>1270500</v>
      </c>
      <c r="E64" s="41"/>
      <c r="F64" s="41"/>
      <c r="G64" s="42"/>
      <c r="H64" s="55"/>
      <c r="I64" s="41"/>
      <c r="J64" s="41"/>
      <c r="K64" s="41"/>
      <c r="L64" s="41"/>
      <c r="M64" s="41"/>
      <c r="O64" s="35">
        <f>SUM(B64:M65)</f>
        <v>1270500</v>
      </c>
    </row>
    <row r="65" spans="1:20" x14ac:dyDescent="0.25">
      <c r="A65" s="56"/>
      <c r="B65" s="44"/>
      <c r="C65" s="44"/>
      <c r="D65" s="44"/>
      <c r="E65" s="44"/>
      <c r="F65" s="44"/>
      <c r="G65" s="45"/>
      <c r="H65" s="57"/>
      <c r="I65" s="44"/>
      <c r="J65" s="44"/>
      <c r="K65" s="44"/>
      <c r="L65" s="44"/>
      <c r="M65" s="44"/>
      <c r="O65" s="35"/>
    </row>
    <row r="66" spans="1:20" x14ac:dyDescent="0.25">
      <c r="A66" s="46" t="str">
        <f>[1]RAB!B37</f>
        <v>Belanja Makan Minum Rapat</v>
      </c>
      <c r="B66" s="32"/>
      <c r="C66" s="32"/>
      <c r="D66" s="32"/>
      <c r="E66" s="32"/>
      <c r="F66" s="32"/>
      <c r="G66" s="33"/>
      <c r="H66" s="33"/>
      <c r="I66" s="32"/>
      <c r="J66" s="32"/>
      <c r="K66" s="32"/>
      <c r="L66" s="32"/>
      <c r="M66" s="32"/>
      <c r="O66" s="35">
        <f>SUM(B66:M67)</f>
        <v>0</v>
      </c>
      <c r="R66" s="58">
        <f>D66+E66+F66+G66+H66+I66+J66+K66+L66</f>
        <v>0</v>
      </c>
      <c r="T66" s="35">
        <f>O66-R66</f>
        <v>0</v>
      </c>
    </row>
    <row r="67" spans="1:20" x14ac:dyDescent="0.25">
      <c r="A67" s="47"/>
      <c r="B67" s="37"/>
      <c r="C67" s="37"/>
      <c r="D67" s="37"/>
      <c r="E67" s="37"/>
      <c r="F67" s="37"/>
      <c r="G67" s="38"/>
      <c r="H67" s="38"/>
      <c r="I67" s="37"/>
      <c r="J67" s="37"/>
      <c r="K67" s="37"/>
      <c r="L67" s="37"/>
      <c r="M67" s="37"/>
      <c r="O67" s="35"/>
    </row>
    <row r="68" spans="1:20" x14ac:dyDescent="0.25">
      <c r="A68" s="40" t="s">
        <v>60</v>
      </c>
      <c r="B68" s="41"/>
      <c r="C68" s="41"/>
      <c r="D68" s="41">
        <v>30000000</v>
      </c>
      <c r="E68" s="41"/>
      <c r="F68" s="41"/>
      <c r="G68" s="55"/>
      <c r="H68" s="55"/>
      <c r="I68" s="41"/>
      <c r="J68" s="41"/>
      <c r="K68" s="41"/>
      <c r="L68" s="41"/>
      <c r="M68" s="41"/>
      <c r="O68" s="35">
        <f>SUM(B68:M69)</f>
        <v>30000000</v>
      </c>
      <c r="R68" s="58">
        <f>D68+E68+F68+G68+H68+I68+J68+K68+L68</f>
        <v>30000000</v>
      </c>
      <c r="T68" s="35">
        <f>O68-R68</f>
        <v>0</v>
      </c>
    </row>
    <row r="69" spans="1:20" x14ac:dyDescent="0.25">
      <c r="A69" s="43"/>
      <c r="B69" s="44"/>
      <c r="C69" s="44"/>
      <c r="D69" s="44"/>
      <c r="E69" s="44"/>
      <c r="F69" s="44"/>
      <c r="G69" s="57"/>
      <c r="H69" s="57"/>
      <c r="I69" s="44"/>
      <c r="J69" s="44"/>
      <c r="K69" s="44"/>
      <c r="L69" s="44"/>
      <c r="M69" s="44"/>
      <c r="O69" s="35"/>
    </row>
    <row r="70" spans="1:20" x14ac:dyDescent="0.25">
      <c r="A70" s="46" t="str">
        <f>[1]RAB!B40</f>
        <v>Belanja jasa tenaga ahli</v>
      </c>
      <c r="B70" s="32"/>
      <c r="C70" s="32"/>
      <c r="D70" s="32"/>
      <c r="E70" s="32"/>
      <c r="F70" s="32"/>
      <c r="G70" s="33"/>
      <c r="H70" s="34"/>
      <c r="I70" s="32"/>
      <c r="J70" s="32"/>
      <c r="K70" s="32"/>
      <c r="L70" s="32"/>
      <c r="M70" s="32"/>
      <c r="O70" s="35">
        <f>SUM(B70:M71)</f>
        <v>0</v>
      </c>
      <c r="R70" s="59">
        <f>10000*93</f>
        <v>930000</v>
      </c>
    </row>
    <row r="71" spans="1:20" x14ac:dyDescent="0.25">
      <c r="A71" s="47"/>
      <c r="B71" s="37"/>
      <c r="C71" s="37"/>
      <c r="D71" s="37"/>
      <c r="E71" s="37"/>
      <c r="F71" s="37"/>
      <c r="G71" s="38"/>
      <c r="H71" s="39"/>
      <c r="I71" s="37"/>
      <c r="J71" s="37"/>
      <c r="K71" s="37"/>
      <c r="L71" s="37"/>
      <c r="M71" s="37"/>
      <c r="O71" s="35"/>
    </row>
    <row r="72" spans="1:20" x14ac:dyDescent="0.25">
      <c r="A72" s="54" t="str">
        <f>[1]RAB!B41</f>
        <v>Narasumber</v>
      </c>
      <c r="B72" s="41"/>
      <c r="C72" s="41"/>
      <c r="D72" s="41"/>
      <c r="E72" s="41"/>
      <c r="F72" s="41">
        <v>1000000</v>
      </c>
      <c r="G72" s="55"/>
      <c r="H72" s="55"/>
      <c r="I72" s="41"/>
      <c r="J72" s="41"/>
      <c r="K72" s="41"/>
      <c r="L72" s="41"/>
      <c r="M72" s="41"/>
      <c r="O72" s="35">
        <f>SUM(B72:M73)</f>
        <v>1000000</v>
      </c>
      <c r="R72" s="58">
        <f>D72+E72+F72+G72+H72+I72+J72+K72+L72</f>
        <v>1000000</v>
      </c>
      <c r="T72" s="35">
        <f>O72-R72</f>
        <v>0</v>
      </c>
    </row>
    <row r="73" spans="1:20" x14ac:dyDescent="0.25">
      <c r="A73" s="56"/>
      <c r="B73" s="44"/>
      <c r="C73" s="44"/>
      <c r="D73" s="44"/>
      <c r="E73" s="44"/>
      <c r="F73" s="44"/>
      <c r="G73" s="57"/>
      <c r="H73" s="57"/>
      <c r="I73" s="44"/>
      <c r="J73" s="44"/>
      <c r="K73" s="44"/>
      <c r="L73" s="44"/>
      <c r="M73" s="44"/>
      <c r="O73" s="35"/>
    </row>
    <row r="74" spans="1:20" x14ac:dyDescent="0.25">
      <c r="A74" s="54" t="str">
        <f>[1]RAB!B42</f>
        <v>Honor Penyusun Materi</v>
      </c>
      <c r="B74" s="41"/>
      <c r="C74" s="41"/>
      <c r="D74" s="41"/>
      <c r="E74" s="41"/>
      <c r="F74" s="41">
        <v>3600000</v>
      </c>
      <c r="G74" s="55"/>
      <c r="H74" s="55"/>
      <c r="I74" s="41"/>
      <c r="J74" s="41"/>
      <c r="K74" s="41"/>
      <c r="L74" s="41"/>
      <c r="M74" s="41"/>
      <c r="O74" s="35">
        <f>SUM(B74:M75)</f>
        <v>3600000</v>
      </c>
      <c r="R74" s="58">
        <f>D74+E74+F74+G74+H74+I74+J74+K74+L74</f>
        <v>3600000</v>
      </c>
      <c r="T74" s="35">
        <f>O74-R74</f>
        <v>0</v>
      </c>
    </row>
    <row r="75" spans="1:20" x14ac:dyDescent="0.25">
      <c r="A75" s="56"/>
      <c r="B75" s="44"/>
      <c r="C75" s="44"/>
      <c r="D75" s="44"/>
      <c r="E75" s="44"/>
      <c r="F75" s="44"/>
      <c r="G75" s="57"/>
      <c r="H75" s="57"/>
      <c r="I75" s="44"/>
      <c r="J75" s="44"/>
      <c r="K75" s="44"/>
      <c r="L75" s="44"/>
      <c r="M75" s="44"/>
      <c r="O75" s="35"/>
    </row>
    <row r="76" spans="1:20" x14ac:dyDescent="0.25">
      <c r="A76" s="54" t="str">
        <f>[1]RAB!B43</f>
        <v>Juri Lomba</v>
      </c>
      <c r="B76" s="41"/>
      <c r="C76" s="41"/>
      <c r="D76" s="41"/>
      <c r="E76" s="41"/>
      <c r="F76" s="41">
        <f>RAB!N41</f>
        <v>2700000</v>
      </c>
      <c r="G76" s="55"/>
      <c r="H76" s="42"/>
      <c r="I76" s="41"/>
      <c r="J76" s="41"/>
      <c r="K76" s="41"/>
      <c r="L76" s="41"/>
      <c r="M76" s="41"/>
      <c r="O76" s="35">
        <f>SUM(B76:M77)</f>
        <v>2700000</v>
      </c>
    </row>
    <row r="77" spans="1:20" x14ac:dyDescent="0.25">
      <c r="A77" s="56"/>
      <c r="B77" s="44"/>
      <c r="C77" s="44"/>
      <c r="D77" s="44"/>
      <c r="E77" s="44"/>
      <c r="F77" s="44"/>
      <c r="G77" s="57"/>
      <c r="H77" s="45"/>
      <c r="I77" s="44"/>
      <c r="J77" s="44"/>
      <c r="K77" s="44"/>
      <c r="L77" s="44"/>
      <c r="M77" s="44"/>
      <c r="O77" s="35"/>
    </row>
    <row r="78" spans="1:20" x14ac:dyDescent="0.25">
      <c r="A78" s="46" t="str">
        <f>[1]RAB!B44</f>
        <v>Perjalanan Dinas</v>
      </c>
      <c r="B78" s="32"/>
      <c r="C78" s="32"/>
      <c r="D78" s="32"/>
      <c r="E78" s="32"/>
      <c r="F78" s="32"/>
      <c r="G78" s="33"/>
      <c r="H78" s="33"/>
      <c r="I78" s="32"/>
      <c r="J78" s="32"/>
      <c r="K78" s="32"/>
      <c r="L78" s="32"/>
      <c r="M78" s="32"/>
      <c r="O78" s="35">
        <f>SUM(B78:M79)</f>
        <v>0</v>
      </c>
      <c r="R78" s="58">
        <f t="shared" ref="R78:R82" si="1">D78+E78+F78+G78+H78+I78+J78+K78+L78</f>
        <v>0</v>
      </c>
      <c r="T78" s="35">
        <f t="shared" ref="T78:T82" si="2">O78-R78</f>
        <v>0</v>
      </c>
    </row>
    <row r="79" spans="1:20" x14ac:dyDescent="0.25">
      <c r="A79" s="47"/>
      <c r="B79" s="37"/>
      <c r="C79" s="37"/>
      <c r="D79" s="37"/>
      <c r="E79" s="37"/>
      <c r="F79" s="37"/>
      <c r="G79" s="38"/>
      <c r="H79" s="38"/>
      <c r="I79" s="37"/>
      <c r="J79" s="37"/>
      <c r="K79" s="37"/>
      <c r="L79" s="37"/>
      <c r="M79" s="37"/>
      <c r="O79" s="35"/>
    </row>
    <row r="80" spans="1:20" x14ac:dyDescent="0.25">
      <c r="A80" s="54" t="str">
        <f>[1]RAB!B45</f>
        <v>Perjalanan Dinas Biasa</v>
      </c>
      <c r="B80" s="41"/>
      <c r="C80" s="41"/>
      <c r="D80" s="41"/>
      <c r="E80" s="41"/>
      <c r="F80" s="41"/>
      <c r="G80" s="55"/>
      <c r="H80" s="55"/>
      <c r="I80" s="41">
        <f>RAB!N43</f>
        <v>1560000</v>
      </c>
      <c r="J80" s="41"/>
      <c r="K80" s="41"/>
      <c r="L80" s="41"/>
      <c r="M80" s="41"/>
      <c r="O80" s="35">
        <f>SUM(B80:M81)</f>
        <v>1560000</v>
      </c>
      <c r="R80" s="58">
        <f t="shared" si="1"/>
        <v>1560000</v>
      </c>
      <c r="T80" s="35">
        <f t="shared" si="2"/>
        <v>0</v>
      </c>
    </row>
    <row r="81" spans="1:20" x14ac:dyDescent="0.25">
      <c r="A81" s="56"/>
      <c r="B81" s="44"/>
      <c r="C81" s="44"/>
      <c r="D81" s="44"/>
      <c r="E81" s="44"/>
      <c r="F81" s="44"/>
      <c r="G81" s="57"/>
      <c r="H81" s="57"/>
      <c r="I81" s="44"/>
      <c r="J81" s="44"/>
      <c r="K81" s="44"/>
      <c r="L81" s="44"/>
      <c r="M81" s="44"/>
      <c r="O81" s="35"/>
    </row>
    <row r="82" spans="1:20" x14ac:dyDescent="0.25">
      <c r="A82" s="54" t="str">
        <f>[1]RAB!B46</f>
        <v>Perjalanan dinas dalam kota</v>
      </c>
      <c r="B82" s="41"/>
      <c r="C82" s="41"/>
      <c r="D82" s="41">
        <f>RAB!N44</f>
        <v>6000000</v>
      </c>
      <c r="E82" s="41"/>
      <c r="F82" s="41"/>
      <c r="G82" s="55"/>
      <c r="H82" s="55"/>
      <c r="I82" s="41"/>
      <c r="J82" s="41"/>
      <c r="K82" s="41"/>
      <c r="L82" s="41"/>
      <c r="M82" s="41"/>
      <c r="O82" s="35">
        <f>SUM(B82:M83)</f>
        <v>6000000</v>
      </c>
      <c r="R82" s="58">
        <f t="shared" si="1"/>
        <v>6000000</v>
      </c>
      <c r="T82" s="35">
        <f t="shared" si="2"/>
        <v>0</v>
      </c>
    </row>
    <row r="83" spans="1:20" x14ac:dyDescent="0.25">
      <c r="A83" s="56"/>
      <c r="B83" s="44"/>
      <c r="C83" s="44"/>
      <c r="D83" s="44"/>
      <c r="E83" s="44"/>
      <c r="F83" s="44"/>
      <c r="G83" s="57"/>
      <c r="H83" s="57"/>
      <c r="I83" s="44"/>
      <c r="J83" s="44"/>
      <c r="K83" s="44"/>
      <c r="L83" s="44"/>
      <c r="M83" s="44"/>
      <c r="O83" s="35"/>
    </row>
    <row r="84" spans="1:20" x14ac:dyDescent="0.25">
      <c r="A84" s="46" t="str">
        <f>[1]RAB!B47</f>
        <v>Belanja hadiah perlombaan</v>
      </c>
      <c r="B84" s="32"/>
      <c r="C84" s="32"/>
      <c r="D84" s="32"/>
      <c r="E84" s="32"/>
      <c r="F84" s="32"/>
      <c r="G84" s="33"/>
      <c r="H84" s="33"/>
      <c r="I84" s="32"/>
      <c r="J84" s="32"/>
      <c r="K84" s="32"/>
      <c r="L84" s="32"/>
      <c r="M84" s="32"/>
      <c r="O84" s="35">
        <f>SUM(B84:M85)</f>
        <v>0</v>
      </c>
      <c r="R84" s="58">
        <f t="shared" ref="R84:R88" si="3">D84+E84+F84+G84+H84+I84+J84+K84+L84</f>
        <v>0</v>
      </c>
      <c r="T84" s="35">
        <f t="shared" ref="T84:T88" si="4">O84-R84</f>
        <v>0</v>
      </c>
    </row>
    <row r="85" spans="1:20" x14ac:dyDescent="0.25">
      <c r="A85" s="47"/>
      <c r="B85" s="37"/>
      <c r="C85" s="37"/>
      <c r="D85" s="37"/>
      <c r="E85" s="37"/>
      <c r="F85" s="37"/>
      <c r="G85" s="38"/>
      <c r="H85" s="38"/>
      <c r="I85" s="37"/>
      <c r="J85" s="37"/>
      <c r="K85" s="37"/>
      <c r="L85" s="37"/>
      <c r="M85" s="37"/>
      <c r="O85" s="35"/>
    </row>
    <row r="86" spans="1:20" x14ac:dyDescent="0.25">
      <c r="A86" s="54" t="str">
        <f>[1]RAB!B48</f>
        <v>Piala</v>
      </c>
      <c r="B86" s="41"/>
      <c r="C86" s="41"/>
      <c r="D86" s="41"/>
      <c r="E86" s="41">
        <v>9000000</v>
      </c>
      <c r="F86" s="41"/>
      <c r="G86" s="55"/>
      <c r="H86" s="55"/>
      <c r="I86" s="41"/>
      <c r="J86" s="41"/>
      <c r="K86" s="41"/>
      <c r="L86" s="41"/>
      <c r="M86" s="41"/>
      <c r="O86" s="35">
        <f>SUM(B86:M87)</f>
        <v>9000000</v>
      </c>
      <c r="R86" s="58">
        <f t="shared" si="3"/>
        <v>9000000</v>
      </c>
      <c r="T86" s="35">
        <f t="shared" si="4"/>
        <v>0</v>
      </c>
    </row>
    <row r="87" spans="1:20" x14ac:dyDescent="0.25">
      <c r="A87" s="56"/>
      <c r="B87" s="44"/>
      <c r="C87" s="44"/>
      <c r="D87" s="44"/>
      <c r="E87" s="44"/>
      <c r="F87" s="44"/>
      <c r="G87" s="57"/>
      <c r="H87" s="57"/>
      <c r="I87" s="44"/>
      <c r="J87" s="44"/>
      <c r="K87" s="44"/>
      <c r="L87" s="44"/>
      <c r="M87" s="44"/>
      <c r="O87" s="35"/>
    </row>
    <row r="88" spans="1:20" x14ac:dyDescent="0.25">
      <c r="A88" s="54" t="str">
        <f>[1]RAB!B49</f>
        <v>Juara I TK Kab</v>
      </c>
      <c r="B88" s="41"/>
      <c r="C88" s="41"/>
      <c r="D88" s="41"/>
      <c r="E88" s="41">
        <v>13500000</v>
      </c>
      <c r="F88" s="41"/>
      <c r="G88" s="55"/>
      <c r="H88" s="55"/>
      <c r="I88" s="41"/>
      <c r="J88" s="41"/>
      <c r="K88" s="41"/>
      <c r="L88" s="41"/>
      <c r="M88" s="41"/>
      <c r="O88" s="35">
        <f>SUM(B88:M89)</f>
        <v>13500000</v>
      </c>
      <c r="R88" s="58">
        <f t="shared" si="3"/>
        <v>13500000</v>
      </c>
      <c r="T88" s="35">
        <f t="shared" si="4"/>
        <v>0</v>
      </c>
    </row>
    <row r="89" spans="1:20" x14ac:dyDescent="0.25">
      <c r="A89" s="56"/>
      <c r="B89" s="44"/>
      <c r="C89" s="44"/>
      <c r="D89" s="44"/>
      <c r="E89" s="44"/>
      <c r="F89" s="44"/>
      <c r="G89" s="57"/>
      <c r="H89" s="57"/>
      <c r="I89" s="44"/>
      <c r="J89" s="44"/>
      <c r="K89" s="44"/>
      <c r="L89" s="44"/>
      <c r="M89" s="44"/>
      <c r="O89" s="35"/>
    </row>
    <row r="90" spans="1:20" x14ac:dyDescent="0.25">
      <c r="A90" s="54" t="str">
        <f>[1]RAB!B50</f>
        <v>Juara II TK Kab</v>
      </c>
      <c r="B90" s="41"/>
      <c r="C90" s="41"/>
      <c r="D90" s="41"/>
      <c r="E90" s="41">
        <v>11250000</v>
      </c>
      <c r="F90" s="41"/>
      <c r="G90" s="55"/>
      <c r="H90" s="55"/>
      <c r="I90" s="41"/>
      <c r="J90" s="41"/>
      <c r="K90" s="41"/>
      <c r="L90" s="41"/>
      <c r="M90" s="41"/>
      <c r="O90" s="35">
        <f>SUM(B90:M91)</f>
        <v>11250000</v>
      </c>
      <c r="R90" s="58">
        <f t="shared" ref="R90:R94" si="5">D90+E90+F90+G90+H90+I90+J90+K90+L90</f>
        <v>11250000</v>
      </c>
      <c r="T90" s="35">
        <f t="shared" ref="T90:T94" si="6">O90-R90</f>
        <v>0</v>
      </c>
    </row>
    <row r="91" spans="1:20" x14ac:dyDescent="0.25">
      <c r="A91" s="56"/>
      <c r="B91" s="44"/>
      <c r="C91" s="44"/>
      <c r="D91" s="44"/>
      <c r="E91" s="44"/>
      <c r="F91" s="44"/>
      <c r="G91" s="57"/>
      <c r="H91" s="57"/>
      <c r="I91" s="44"/>
      <c r="J91" s="44"/>
      <c r="K91" s="44"/>
      <c r="L91" s="44"/>
      <c r="M91" s="44"/>
      <c r="O91" s="35"/>
    </row>
    <row r="92" spans="1:20" x14ac:dyDescent="0.25">
      <c r="A92" s="54" t="str">
        <f>[1]RAB!B51</f>
        <v>Juara III TK Kab</v>
      </c>
      <c r="B92" s="41"/>
      <c r="C92" s="41"/>
      <c r="D92" s="41"/>
      <c r="E92" s="41">
        <v>9000000</v>
      </c>
      <c r="F92" s="41"/>
      <c r="G92" s="55"/>
      <c r="H92" s="55"/>
      <c r="I92" s="41"/>
      <c r="J92" s="41"/>
      <c r="K92" s="41"/>
      <c r="L92" s="41"/>
      <c r="M92" s="41"/>
      <c r="O92" s="35">
        <f>SUM(B92:M93)</f>
        <v>9000000</v>
      </c>
      <c r="R92" s="58">
        <f t="shared" si="5"/>
        <v>9000000</v>
      </c>
      <c r="T92" s="35">
        <f t="shared" si="6"/>
        <v>0</v>
      </c>
    </row>
    <row r="93" spans="1:20" x14ac:dyDescent="0.25">
      <c r="A93" s="56"/>
      <c r="B93" s="44"/>
      <c r="C93" s="44"/>
      <c r="D93" s="44"/>
      <c r="E93" s="44"/>
      <c r="F93" s="44"/>
      <c r="G93" s="57"/>
      <c r="H93" s="57"/>
      <c r="I93" s="44"/>
      <c r="J93" s="44"/>
      <c r="K93" s="44"/>
      <c r="L93" s="44"/>
      <c r="M93" s="44"/>
      <c r="O93" s="35"/>
    </row>
    <row r="94" spans="1:20" x14ac:dyDescent="0.25">
      <c r="A94" s="54"/>
      <c r="B94" s="41"/>
      <c r="C94" s="41"/>
      <c r="D94" s="41"/>
      <c r="E94" s="41"/>
      <c r="F94" s="41"/>
      <c r="G94" s="55"/>
      <c r="H94" s="55"/>
      <c r="I94" s="41"/>
      <c r="J94" s="41"/>
      <c r="K94" s="41"/>
      <c r="L94" s="41"/>
      <c r="M94" s="41"/>
      <c r="O94" s="35">
        <f>SUM(B94:M95)</f>
        <v>0</v>
      </c>
      <c r="R94" s="58">
        <f t="shared" si="5"/>
        <v>0</v>
      </c>
      <c r="T94" s="35">
        <f t="shared" si="6"/>
        <v>0</v>
      </c>
    </row>
    <row r="95" spans="1:20" x14ac:dyDescent="0.25">
      <c r="A95" s="56"/>
      <c r="B95" s="44"/>
      <c r="C95" s="44"/>
      <c r="D95" s="44"/>
      <c r="E95" s="44"/>
      <c r="F95" s="44"/>
      <c r="G95" s="57"/>
      <c r="H95" s="57"/>
      <c r="I95" s="44"/>
      <c r="J95" s="44"/>
      <c r="K95" s="44"/>
      <c r="L95" s="44"/>
      <c r="M95" s="44"/>
      <c r="O95" s="35"/>
    </row>
    <row r="96" spans="1:20" x14ac:dyDescent="0.25">
      <c r="A96" s="60" t="s">
        <v>61</v>
      </c>
      <c r="B96" s="61">
        <f t="shared" ref="B96:M96" si="7">SUM(B54:B95)</f>
        <v>0</v>
      </c>
      <c r="C96" s="61">
        <f t="shared" si="7"/>
        <v>0</v>
      </c>
      <c r="D96" s="61">
        <f t="shared" si="7"/>
        <v>48390000</v>
      </c>
      <c r="E96" s="61">
        <f t="shared" si="7"/>
        <v>42750000</v>
      </c>
      <c r="F96" s="61">
        <f t="shared" si="7"/>
        <v>7300000</v>
      </c>
      <c r="G96" s="61">
        <f t="shared" si="7"/>
        <v>0</v>
      </c>
      <c r="H96" s="61">
        <f t="shared" si="7"/>
        <v>0</v>
      </c>
      <c r="I96" s="61">
        <f t="shared" si="7"/>
        <v>1560000</v>
      </c>
      <c r="J96" s="61">
        <f t="shared" si="7"/>
        <v>0</v>
      </c>
      <c r="K96" s="61">
        <f t="shared" si="7"/>
        <v>0</v>
      </c>
      <c r="L96" s="61">
        <f t="shared" si="7"/>
        <v>0</v>
      </c>
      <c r="M96" s="61">
        <f t="shared" si="7"/>
        <v>0</v>
      </c>
      <c r="N96" s="62">
        <f>SUM(B96:M96)</f>
        <v>100000000</v>
      </c>
    </row>
    <row r="97" spans="1:13" x14ac:dyDescent="0.25">
      <c r="A97" s="63" t="s">
        <v>62</v>
      </c>
      <c r="B97" s="64" t="s">
        <v>63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</row>
    <row r="98" spans="1:13" x14ac:dyDescent="0.25">
      <c r="A98" s="63" t="s">
        <v>64</v>
      </c>
      <c r="B98" s="65">
        <f>N96</f>
        <v>100000000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</row>
    <row r="101" spans="1:13" x14ac:dyDescent="0.25">
      <c r="A101" s="66"/>
      <c r="B101" s="67" t="s">
        <v>65</v>
      </c>
      <c r="C101" s="68"/>
      <c r="D101" s="68"/>
      <c r="E101" s="66"/>
      <c r="F101" s="66"/>
      <c r="G101" s="66"/>
      <c r="H101" s="66"/>
      <c r="I101" s="66"/>
      <c r="J101" s="67" t="s">
        <v>66</v>
      </c>
      <c r="K101" s="66"/>
    </row>
    <row r="102" spans="1:13" x14ac:dyDescent="0.25">
      <c r="A102" s="66"/>
      <c r="B102" s="68"/>
      <c r="C102" s="68"/>
      <c r="D102" s="68"/>
      <c r="E102" s="66"/>
      <c r="F102" s="66"/>
      <c r="G102" s="66"/>
      <c r="H102" s="66"/>
      <c r="I102" s="68"/>
      <c r="J102" s="68"/>
      <c r="K102" s="66"/>
    </row>
    <row r="103" spans="1:13" x14ac:dyDescent="0.25">
      <c r="A103" s="66"/>
      <c r="B103" s="68"/>
      <c r="C103" s="68"/>
      <c r="D103" s="68"/>
      <c r="E103" s="66"/>
      <c r="F103" s="66"/>
      <c r="G103" s="66"/>
      <c r="H103" s="66"/>
      <c r="I103" s="68"/>
      <c r="J103" s="68"/>
      <c r="K103" s="66"/>
    </row>
    <row r="104" spans="1:13" x14ac:dyDescent="0.25">
      <c r="A104" s="66"/>
      <c r="B104" s="68"/>
      <c r="C104" s="68"/>
      <c r="D104" s="68"/>
      <c r="E104" s="66"/>
      <c r="F104" s="66"/>
      <c r="G104" s="66"/>
      <c r="H104" s="66"/>
      <c r="I104" s="68"/>
      <c r="J104" s="68"/>
      <c r="K104" s="66"/>
    </row>
    <row r="105" spans="1:13" x14ac:dyDescent="0.25">
      <c r="A105" s="66"/>
      <c r="B105" s="68"/>
      <c r="C105" s="68"/>
      <c r="D105" s="68"/>
      <c r="E105" s="66"/>
      <c r="F105" s="66"/>
      <c r="G105" s="66"/>
      <c r="H105" s="66"/>
      <c r="I105" s="66"/>
      <c r="J105" s="69"/>
      <c r="K105" s="69"/>
    </row>
    <row r="106" spans="1:13" x14ac:dyDescent="0.25">
      <c r="A106" s="66"/>
      <c r="B106" s="70" t="s">
        <v>67</v>
      </c>
      <c r="C106" s="70"/>
      <c r="D106" s="70"/>
      <c r="E106" s="66"/>
      <c r="F106" s="66"/>
      <c r="G106" s="66"/>
      <c r="H106" s="66"/>
      <c r="I106" s="66"/>
      <c r="J106" s="71" t="s">
        <v>68</v>
      </c>
      <c r="K106" s="70"/>
    </row>
    <row r="107" spans="1:13" x14ac:dyDescent="0.25">
      <c r="A107" s="66"/>
      <c r="B107" s="68" t="s">
        <v>69</v>
      </c>
      <c r="C107" s="68"/>
      <c r="D107" s="68"/>
      <c r="E107" s="66"/>
      <c r="F107" s="66"/>
      <c r="G107" s="66"/>
      <c r="H107" s="66"/>
      <c r="I107" s="66"/>
      <c r="J107" s="72" t="s">
        <v>70</v>
      </c>
      <c r="K107" s="68"/>
    </row>
  </sheetData>
  <mergeCells count="369">
    <mergeCell ref="L94:L95"/>
    <mergeCell ref="M94:M95"/>
    <mergeCell ref="B97:M97"/>
    <mergeCell ref="B98:M98"/>
    <mergeCell ref="F94:F95"/>
    <mergeCell ref="G94:G95"/>
    <mergeCell ref="H94:H95"/>
    <mergeCell ref="I94:I95"/>
    <mergeCell ref="J94:J95"/>
    <mergeCell ref="K94:K95"/>
    <mergeCell ref="I92:I93"/>
    <mergeCell ref="J92:J93"/>
    <mergeCell ref="K92:K93"/>
    <mergeCell ref="L92:L93"/>
    <mergeCell ref="M92:M93"/>
    <mergeCell ref="A94:A95"/>
    <mergeCell ref="B94:B95"/>
    <mergeCell ref="C94:C95"/>
    <mergeCell ref="D94:D95"/>
    <mergeCell ref="E94:E95"/>
    <mergeCell ref="L90:L91"/>
    <mergeCell ref="M90:M91"/>
    <mergeCell ref="A92:A93"/>
    <mergeCell ref="B92:B93"/>
    <mergeCell ref="C92:C93"/>
    <mergeCell ref="D92:D93"/>
    <mergeCell ref="E92:E93"/>
    <mergeCell ref="F92:F93"/>
    <mergeCell ref="G92:G93"/>
    <mergeCell ref="H92:H93"/>
    <mergeCell ref="F90:F91"/>
    <mergeCell ref="G90:G91"/>
    <mergeCell ref="H90:H91"/>
    <mergeCell ref="I90:I91"/>
    <mergeCell ref="J90:J91"/>
    <mergeCell ref="K90:K91"/>
    <mergeCell ref="I88:I89"/>
    <mergeCell ref="J88:J89"/>
    <mergeCell ref="K88:K89"/>
    <mergeCell ref="L88:L89"/>
    <mergeCell ref="M88:M89"/>
    <mergeCell ref="A90:A91"/>
    <mergeCell ref="B90:B91"/>
    <mergeCell ref="C90:C91"/>
    <mergeCell ref="D90:D91"/>
    <mergeCell ref="E90:E91"/>
    <mergeCell ref="L86:L87"/>
    <mergeCell ref="M86:M87"/>
    <mergeCell ref="A88:A89"/>
    <mergeCell ref="B88:B89"/>
    <mergeCell ref="C88:C89"/>
    <mergeCell ref="D88:D89"/>
    <mergeCell ref="E88:E89"/>
    <mergeCell ref="F88:F89"/>
    <mergeCell ref="G88:G89"/>
    <mergeCell ref="H88:H89"/>
    <mergeCell ref="F86:F87"/>
    <mergeCell ref="G86:G87"/>
    <mergeCell ref="H86:H87"/>
    <mergeCell ref="I86:I87"/>
    <mergeCell ref="J86:J87"/>
    <mergeCell ref="K86:K87"/>
    <mergeCell ref="I84:I85"/>
    <mergeCell ref="J84:J85"/>
    <mergeCell ref="K84:K85"/>
    <mergeCell ref="L84:L85"/>
    <mergeCell ref="M84:M85"/>
    <mergeCell ref="A86:A87"/>
    <mergeCell ref="B86:B87"/>
    <mergeCell ref="C86:C87"/>
    <mergeCell ref="D86:D87"/>
    <mergeCell ref="E86:E87"/>
    <mergeCell ref="L82:L83"/>
    <mergeCell ref="M82:M83"/>
    <mergeCell ref="A84:A85"/>
    <mergeCell ref="B84:B85"/>
    <mergeCell ref="C84:C85"/>
    <mergeCell ref="D84:D85"/>
    <mergeCell ref="E84:E85"/>
    <mergeCell ref="F84:F85"/>
    <mergeCell ref="G84:G85"/>
    <mergeCell ref="H84:H85"/>
    <mergeCell ref="F82:F83"/>
    <mergeCell ref="G82:G83"/>
    <mergeCell ref="H82:H83"/>
    <mergeCell ref="I82:I83"/>
    <mergeCell ref="J82:J83"/>
    <mergeCell ref="K82:K83"/>
    <mergeCell ref="I80:I81"/>
    <mergeCell ref="J80:J81"/>
    <mergeCell ref="K80:K81"/>
    <mergeCell ref="L80:L81"/>
    <mergeCell ref="M80:M81"/>
    <mergeCell ref="A82:A83"/>
    <mergeCell ref="B82:B83"/>
    <mergeCell ref="C82:C83"/>
    <mergeCell ref="D82:D83"/>
    <mergeCell ref="E82:E83"/>
    <mergeCell ref="L78:L79"/>
    <mergeCell ref="M78:M79"/>
    <mergeCell ref="A80:A81"/>
    <mergeCell ref="B80:B81"/>
    <mergeCell ref="C80:C81"/>
    <mergeCell ref="D80:D81"/>
    <mergeCell ref="E80:E81"/>
    <mergeCell ref="F80:F81"/>
    <mergeCell ref="G80:G81"/>
    <mergeCell ref="H80:H81"/>
    <mergeCell ref="F78:F79"/>
    <mergeCell ref="G78:G79"/>
    <mergeCell ref="H78:H79"/>
    <mergeCell ref="I78:I79"/>
    <mergeCell ref="J78:J79"/>
    <mergeCell ref="K78:K79"/>
    <mergeCell ref="I76:I77"/>
    <mergeCell ref="J76:J77"/>
    <mergeCell ref="K76:K77"/>
    <mergeCell ref="L76:L77"/>
    <mergeCell ref="M76:M77"/>
    <mergeCell ref="A78:A79"/>
    <mergeCell ref="B78:B79"/>
    <mergeCell ref="C78:C79"/>
    <mergeCell ref="D78:D79"/>
    <mergeCell ref="E78:E79"/>
    <mergeCell ref="L74:L75"/>
    <mergeCell ref="M74:M75"/>
    <mergeCell ref="A76:A77"/>
    <mergeCell ref="B76:B77"/>
    <mergeCell ref="C76:C77"/>
    <mergeCell ref="D76:D77"/>
    <mergeCell ref="E76:E77"/>
    <mergeCell ref="F76:F77"/>
    <mergeCell ref="G76:G77"/>
    <mergeCell ref="H76:H77"/>
    <mergeCell ref="F74:F75"/>
    <mergeCell ref="G74:G75"/>
    <mergeCell ref="H74:H75"/>
    <mergeCell ref="I74:I75"/>
    <mergeCell ref="J74:J75"/>
    <mergeCell ref="K74:K75"/>
    <mergeCell ref="I72:I73"/>
    <mergeCell ref="J72:J73"/>
    <mergeCell ref="K72:K73"/>
    <mergeCell ref="L72:L73"/>
    <mergeCell ref="M72:M73"/>
    <mergeCell ref="A74:A75"/>
    <mergeCell ref="B74:B75"/>
    <mergeCell ref="C74:C75"/>
    <mergeCell ref="D74:D75"/>
    <mergeCell ref="E74:E75"/>
    <mergeCell ref="L70:L71"/>
    <mergeCell ref="M70:M71"/>
    <mergeCell ref="A72:A73"/>
    <mergeCell ref="B72:B73"/>
    <mergeCell ref="C72:C73"/>
    <mergeCell ref="D72:D73"/>
    <mergeCell ref="E72:E73"/>
    <mergeCell ref="F72:F73"/>
    <mergeCell ref="G72:G73"/>
    <mergeCell ref="H72:H73"/>
    <mergeCell ref="F70:F71"/>
    <mergeCell ref="G70:G71"/>
    <mergeCell ref="H70:H71"/>
    <mergeCell ref="I70:I71"/>
    <mergeCell ref="J70:J71"/>
    <mergeCell ref="K70:K71"/>
    <mergeCell ref="I68:I69"/>
    <mergeCell ref="J68:J69"/>
    <mergeCell ref="K68:K69"/>
    <mergeCell ref="L68:L69"/>
    <mergeCell ref="M68:M69"/>
    <mergeCell ref="A70:A71"/>
    <mergeCell ref="B70:B71"/>
    <mergeCell ref="C70:C71"/>
    <mergeCell ref="D70:D71"/>
    <mergeCell ref="E70:E71"/>
    <mergeCell ref="L66:L67"/>
    <mergeCell ref="M66:M67"/>
    <mergeCell ref="A68:A69"/>
    <mergeCell ref="B68:B69"/>
    <mergeCell ref="C68:C69"/>
    <mergeCell ref="D68:D69"/>
    <mergeCell ref="E68:E69"/>
    <mergeCell ref="F68:F69"/>
    <mergeCell ref="G68:G69"/>
    <mergeCell ref="H68:H69"/>
    <mergeCell ref="F66:F67"/>
    <mergeCell ref="G66:G67"/>
    <mergeCell ref="H66:H67"/>
    <mergeCell ref="I66:I67"/>
    <mergeCell ref="J66:J67"/>
    <mergeCell ref="K66:K67"/>
    <mergeCell ref="A66:A67"/>
    <mergeCell ref="B66:B67"/>
    <mergeCell ref="C66:C67"/>
    <mergeCell ref="D66:D67"/>
    <mergeCell ref="E66:E67"/>
    <mergeCell ref="I64:I65"/>
    <mergeCell ref="J64:J65"/>
    <mergeCell ref="K64:K65"/>
    <mergeCell ref="L64:L65"/>
    <mergeCell ref="M64:M65"/>
    <mergeCell ref="L62:L63"/>
    <mergeCell ref="M62:M63"/>
    <mergeCell ref="A64:A65"/>
    <mergeCell ref="B64:B65"/>
    <mergeCell ref="C64:C65"/>
    <mergeCell ref="D64:D65"/>
    <mergeCell ref="E64:E65"/>
    <mergeCell ref="F64:F65"/>
    <mergeCell ref="G64:G65"/>
    <mergeCell ref="H64:H65"/>
    <mergeCell ref="F62:F63"/>
    <mergeCell ref="G62:G63"/>
    <mergeCell ref="H62:H63"/>
    <mergeCell ref="I62:I63"/>
    <mergeCell ref="J62:J63"/>
    <mergeCell ref="K62:K63"/>
    <mergeCell ref="I60:I61"/>
    <mergeCell ref="J60:J61"/>
    <mergeCell ref="K60:K61"/>
    <mergeCell ref="L60:L61"/>
    <mergeCell ref="M60:M61"/>
    <mergeCell ref="A62:A63"/>
    <mergeCell ref="B62:B63"/>
    <mergeCell ref="C62:C63"/>
    <mergeCell ref="D62:D63"/>
    <mergeCell ref="E62:E63"/>
    <mergeCell ref="L58:L59"/>
    <mergeCell ref="M58:M59"/>
    <mergeCell ref="A60:A61"/>
    <mergeCell ref="B60:B61"/>
    <mergeCell ref="C60:C61"/>
    <mergeCell ref="D60:D61"/>
    <mergeCell ref="E60:E61"/>
    <mergeCell ref="F60:F61"/>
    <mergeCell ref="G60:G61"/>
    <mergeCell ref="H60:H61"/>
    <mergeCell ref="M56:M57"/>
    <mergeCell ref="A58:A59"/>
    <mergeCell ref="B58:B59"/>
    <mergeCell ref="C58:C59"/>
    <mergeCell ref="D58:D59"/>
    <mergeCell ref="E58:E59"/>
    <mergeCell ref="F58:F59"/>
    <mergeCell ref="I58:I59"/>
    <mergeCell ref="J58:J59"/>
    <mergeCell ref="K58:K59"/>
    <mergeCell ref="G56:G57"/>
    <mergeCell ref="H56:H57"/>
    <mergeCell ref="I56:I57"/>
    <mergeCell ref="J56:J57"/>
    <mergeCell ref="K56:K57"/>
    <mergeCell ref="L56:L57"/>
    <mergeCell ref="J54:J55"/>
    <mergeCell ref="K54:K55"/>
    <mergeCell ref="L54:L55"/>
    <mergeCell ref="M54:M55"/>
    <mergeCell ref="A56:A57"/>
    <mergeCell ref="B56:B57"/>
    <mergeCell ref="C56:C57"/>
    <mergeCell ref="D56:D57"/>
    <mergeCell ref="E56:E57"/>
    <mergeCell ref="F56:F57"/>
    <mergeCell ref="M52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G52:G53"/>
    <mergeCell ref="H52:H53"/>
    <mergeCell ref="I52:I53"/>
    <mergeCell ref="J52:J53"/>
    <mergeCell ref="K52:K53"/>
    <mergeCell ref="L52:L53"/>
    <mergeCell ref="B46:M46"/>
    <mergeCell ref="B47:M47"/>
    <mergeCell ref="A48:M48"/>
    <mergeCell ref="B49:M49"/>
    <mergeCell ref="A52:A53"/>
    <mergeCell ref="B52:B53"/>
    <mergeCell ref="C52:C53"/>
    <mergeCell ref="D52:D53"/>
    <mergeCell ref="E52:E53"/>
    <mergeCell ref="F52:F53"/>
    <mergeCell ref="B40:M40"/>
    <mergeCell ref="B41:M41"/>
    <mergeCell ref="B42:M42"/>
    <mergeCell ref="B43:M43"/>
    <mergeCell ref="B44:M44"/>
    <mergeCell ref="B45:M45"/>
    <mergeCell ref="B29:M29"/>
    <mergeCell ref="B30:M30"/>
    <mergeCell ref="B31:M31"/>
    <mergeCell ref="B32:M32"/>
    <mergeCell ref="B33:M38"/>
    <mergeCell ref="B39:M39"/>
    <mergeCell ref="B25:F25"/>
    <mergeCell ref="G25:J25"/>
    <mergeCell ref="K25:M25"/>
    <mergeCell ref="A26:M26"/>
    <mergeCell ref="B27:M27"/>
    <mergeCell ref="B28:M28"/>
    <mergeCell ref="K22:M22"/>
    <mergeCell ref="B23:F23"/>
    <mergeCell ref="G23:J23"/>
    <mergeCell ref="K23:M23"/>
    <mergeCell ref="B24:F24"/>
    <mergeCell ref="G24:J24"/>
    <mergeCell ref="K24:M24"/>
    <mergeCell ref="B19:M19"/>
    <mergeCell ref="A20:A25"/>
    <mergeCell ref="B20:F20"/>
    <mergeCell ref="G20:J20"/>
    <mergeCell ref="K20:M20"/>
    <mergeCell ref="B21:F21"/>
    <mergeCell ref="G21:J21"/>
    <mergeCell ref="K21:M21"/>
    <mergeCell ref="B22:F22"/>
    <mergeCell ref="G22:J22"/>
    <mergeCell ref="K16:M16"/>
    <mergeCell ref="B17:F17"/>
    <mergeCell ref="G17:J17"/>
    <mergeCell ref="K17:M17"/>
    <mergeCell ref="B18:F18"/>
    <mergeCell ref="G18:J18"/>
    <mergeCell ref="K18:M18"/>
    <mergeCell ref="B13:M13"/>
    <mergeCell ref="A14:A18"/>
    <mergeCell ref="B14:F14"/>
    <mergeCell ref="G14:J14"/>
    <mergeCell ref="K14:M14"/>
    <mergeCell ref="B15:F15"/>
    <mergeCell ref="G15:J15"/>
    <mergeCell ref="K15:M15"/>
    <mergeCell ref="B16:F16"/>
    <mergeCell ref="G16:J16"/>
    <mergeCell ref="K10:M10"/>
    <mergeCell ref="B11:F11"/>
    <mergeCell ref="G11:J11"/>
    <mergeCell ref="K11:M11"/>
    <mergeCell ref="B12:F12"/>
    <mergeCell ref="G12:J12"/>
    <mergeCell ref="K12:M12"/>
    <mergeCell ref="B7:M7"/>
    <mergeCell ref="A8:A12"/>
    <mergeCell ref="B8:F8"/>
    <mergeCell ref="G8:J8"/>
    <mergeCell ref="K8:M8"/>
    <mergeCell ref="B9:F9"/>
    <mergeCell ref="G9:J9"/>
    <mergeCell ref="K9:M9"/>
    <mergeCell ref="B10:F10"/>
    <mergeCell ref="G10:J10"/>
    <mergeCell ref="A1:M1"/>
    <mergeCell ref="B3:M3"/>
    <mergeCell ref="B4:M4"/>
    <mergeCell ref="A5:A6"/>
    <mergeCell ref="B5:F5"/>
    <mergeCell ref="G5:J5"/>
    <mergeCell ref="K5:M5"/>
    <mergeCell ref="B6:F6"/>
    <mergeCell ref="G6:J6"/>
    <mergeCell ref="K6:M6"/>
  </mergeCells>
  <dataValidations count="2">
    <dataValidation type="list" allowBlank="1" showInputMessage="1" showErrorMessage="1" sqref="B97:M97" xr:uid="{C541B7F6-40B5-4933-886F-D8B8561660D5}">
      <formula1>"1 Bulan, 2 Bulan, 3 Bulan, 4 Bulan, 5 Bulan, 6 Bulan, 7 Bulan, 8 Bulan, 9 Bulan, 10 Bulan, 11 Bulan, 12 Bulan"</formula1>
    </dataValidation>
    <dataValidation type="list" allowBlank="1" showInputMessage="1" showErrorMessage="1" sqref="B49:M49" xr:uid="{EB765317-671A-4954-B226-B3BFFB0CB31C}">
      <formula1>"Swakelola, Pihak Ketiga, Campuran"</formula1>
    </dataValidation>
  </dataValidations>
  <pageMargins left="0.31496062992125984" right="0.31496062992125984" top="0.74803149606299213" bottom="0.74803149606299213" header="0.31496062992125984" footer="0.31496062992125984"/>
  <pageSetup paperSize="5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2460-19E4-457D-9C38-C04B7BDF4638}">
  <dimension ref="A2:S61"/>
  <sheetViews>
    <sheetView topLeftCell="A29" workbookViewId="0">
      <selection activeCell="F54" sqref="F54"/>
    </sheetView>
  </sheetViews>
  <sheetFormatPr defaultColWidth="9" defaultRowHeight="15" x14ac:dyDescent="0.25"/>
  <cols>
    <col min="1" max="1" width="24.42578125" customWidth="1"/>
    <col min="2" max="2" width="13.7109375" customWidth="1"/>
    <col min="3" max="3" width="9.140625" customWidth="1"/>
    <col min="11" max="11" width="9.140625" customWidth="1"/>
    <col min="19" max="19" width="18.28515625" customWidth="1"/>
  </cols>
  <sheetData>
    <row r="2" spans="1:13" ht="18.95" customHeight="1" x14ac:dyDescent="0.25">
      <c r="A2" s="2" t="s">
        <v>1</v>
      </c>
      <c r="B2" s="3" t="str">
        <f>'[1]FORMAT KAK'!B3:M3</f>
        <v>DINAS PENDIDIKAN KEPEMUDAAN DAN OLAHRAGA KABUPATEN BANJARNEGARA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" customHeight="1" x14ac:dyDescent="0.25">
      <c r="A3" s="2" t="s">
        <v>3</v>
      </c>
      <c r="B3" s="3" t="str">
        <f>'[1]FORMAT KAK'!B4:M4</f>
        <v>DINAS PENDIDIKAN KEPEMUDAAN DAN OLAHRAGA KABUPATEN BANJARNEGARA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100000000000001" customHeight="1" x14ac:dyDescent="0.25">
      <c r="A4" s="4" t="s">
        <v>4</v>
      </c>
      <c r="B4" s="5" t="s">
        <v>5</v>
      </c>
      <c r="C4" s="5"/>
      <c r="D4" s="5"/>
      <c r="E4" s="5"/>
      <c r="F4" s="5"/>
      <c r="G4" s="5" t="s">
        <v>6</v>
      </c>
      <c r="H4" s="5"/>
      <c r="I4" s="5"/>
      <c r="J4" s="5"/>
      <c r="K4" s="5" t="s">
        <v>7</v>
      </c>
      <c r="L4" s="5"/>
      <c r="M4" s="5"/>
    </row>
    <row r="5" spans="1:13" x14ac:dyDescent="0.25">
      <c r="A5" s="4"/>
      <c r="B5" s="6">
        <f>'[1]FORMAT KAK'!B6:F6</f>
        <v>0</v>
      </c>
      <c r="C5" s="6"/>
      <c r="D5" s="6"/>
      <c r="E5" s="6"/>
      <c r="F5" s="6"/>
      <c r="G5" s="5">
        <f>'[1]FORMAT KAK'!G6:J6</f>
        <v>0</v>
      </c>
      <c r="H5" s="5"/>
      <c r="I5" s="5"/>
      <c r="J5" s="5"/>
      <c r="K5" s="5">
        <f>'[1]FORMAT KAK'!K6:M6</f>
        <v>0</v>
      </c>
      <c r="L5" s="5"/>
      <c r="M5" s="5"/>
    </row>
    <row r="6" spans="1:13" ht="18" customHeight="1" x14ac:dyDescent="0.25">
      <c r="A6" s="2" t="s">
        <v>8</v>
      </c>
      <c r="B6" s="73" t="str">
        <f>'[1]FORMAT KAK'!B7:M7</f>
        <v>PROGRAM PENUNJANG URUSAN PEMERINTAH KABUPATEN BANJARNEGARA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x14ac:dyDescent="0.25">
      <c r="A7" s="7" t="s">
        <v>10</v>
      </c>
      <c r="B7" s="5" t="s">
        <v>5</v>
      </c>
      <c r="C7" s="5"/>
      <c r="D7" s="5"/>
      <c r="E7" s="5"/>
      <c r="F7" s="5"/>
      <c r="G7" s="5" t="s">
        <v>6</v>
      </c>
      <c r="H7" s="5"/>
      <c r="I7" s="5"/>
      <c r="J7" s="5"/>
      <c r="K7" s="5" t="s">
        <v>7</v>
      </c>
      <c r="L7" s="5"/>
      <c r="M7" s="5"/>
    </row>
    <row r="8" spans="1:13" ht="24" customHeight="1" x14ac:dyDescent="0.25">
      <c r="A8" s="7"/>
      <c r="B8" s="10" t="s">
        <v>71</v>
      </c>
      <c r="C8" s="6"/>
      <c r="D8" s="6"/>
      <c r="E8" s="6"/>
      <c r="F8" s="6"/>
      <c r="G8" s="5">
        <f>'[1]FORMAT KAK'!G9:J9</f>
        <v>100</v>
      </c>
      <c r="H8" s="5"/>
      <c r="I8" s="5"/>
      <c r="J8" s="5"/>
      <c r="K8" s="5" t="str">
        <f>'[1]FORMAT KAK'!K9:M9</f>
        <v>%</v>
      </c>
      <c r="L8" s="5"/>
      <c r="M8" s="5"/>
    </row>
    <row r="9" spans="1:13" x14ac:dyDescent="0.25">
      <c r="A9" s="7"/>
      <c r="B9" s="6">
        <f>'[1]FORMAT KAK'!B10:F10</f>
        <v>0</v>
      </c>
      <c r="C9" s="6"/>
      <c r="D9" s="6"/>
      <c r="E9" s="6"/>
      <c r="F9" s="6"/>
      <c r="G9" s="5">
        <f>'[1]FORMAT KAK'!G10:J10</f>
        <v>0</v>
      </c>
      <c r="H9" s="5"/>
      <c r="I9" s="5"/>
      <c r="J9" s="5"/>
      <c r="K9" s="5">
        <f>'[1]FORMAT KAK'!K10:M10</f>
        <v>0</v>
      </c>
      <c r="L9" s="5"/>
      <c r="M9" s="5"/>
    </row>
    <row r="10" spans="1:13" x14ac:dyDescent="0.25">
      <c r="A10" s="7"/>
      <c r="B10" s="6" t="str">
        <f>'[1]FORMAT KAK'!B11:F11</f>
        <v>-</v>
      </c>
      <c r="C10" s="6"/>
      <c r="D10" s="6"/>
      <c r="E10" s="6"/>
      <c r="F10" s="6"/>
      <c r="G10" s="5" t="str">
        <f>'[1]FORMAT KAK'!G11:J11</f>
        <v>-</v>
      </c>
      <c r="H10" s="5"/>
      <c r="I10" s="5"/>
      <c r="J10" s="5"/>
      <c r="K10" s="5" t="str">
        <f>'[1]FORMAT KAK'!K11:M11</f>
        <v>-</v>
      </c>
      <c r="L10" s="5"/>
      <c r="M10" s="5"/>
    </row>
    <row r="11" spans="1:13" x14ac:dyDescent="0.25">
      <c r="A11" s="7"/>
      <c r="B11" s="6" t="str">
        <f>'[1]FORMAT KAK'!B12:F12</f>
        <v>-</v>
      </c>
      <c r="C11" s="6"/>
      <c r="D11" s="6"/>
      <c r="E11" s="6"/>
      <c r="F11" s="6"/>
      <c r="G11" s="5" t="str">
        <f>'[1]FORMAT KAK'!G12:J12</f>
        <v>-</v>
      </c>
      <c r="H11" s="5"/>
      <c r="I11" s="5"/>
      <c r="J11" s="5"/>
      <c r="K11" s="5" t="str">
        <f>'[1]FORMAT KAK'!K12:M12</f>
        <v>-</v>
      </c>
      <c r="L11" s="5"/>
      <c r="M11" s="5"/>
    </row>
    <row r="12" spans="1:13" ht="18" customHeight="1" x14ac:dyDescent="0.25">
      <c r="A12" s="2" t="s">
        <v>13</v>
      </c>
      <c r="B12" s="3" t="s">
        <v>14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7" t="s">
        <v>15</v>
      </c>
      <c r="B13" s="5" t="s">
        <v>5</v>
      </c>
      <c r="C13" s="5"/>
      <c r="D13" s="5"/>
      <c r="E13" s="5"/>
      <c r="F13" s="5"/>
      <c r="G13" s="5" t="s">
        <v>6</v>
      </c>
      <c r="H13" s="5"/>
      <c r="I13" s="5"/>
      <c r="J13" s="5"/>
      <c r="K13" s="5" t="s">
        <v>7</v>
      </c>
      <c r="L13" s="5"/>
      <c r="M13" s="5"/>
    </row>
    <row r="14" spans="1:13" ht="30.75" customHeight="1" x14ac:dyDescent="0.25">
      <c r="A14" s="7"/>
      <c r="B14" s="74" t="str">
        <f>'[1]FORMAT KAK'!B15:F15</f>
        <v>Tersosialisasinya  kebijakan dan Peraturan  Perundang-undangan  bidang pendidikan</v>
      </c>
      <c r="C14" s="75"/>
      <c r="D14" s="75"/>
      <c r="E14" s="75"/>
      <c r="F14" s="76"/>
      <c r="G14" s="77">
        <v>150</v>
      </c>
      <c r="H14" s="7"/>
      <c r="I14" s="7"/>
      <c r="J14" s="7"/>
      <c r="K14" s="7" t="str">
        <f>'[1]FORMAT KAK'!K15:M15</f>
        <v>Orang</v>
      </c>
      <c r="L14" s="7"/>
      <c r="M14" s="7"/>
    </row>
    <row r="15" spans="1:13" ht="15.75" customHeight="1" x14ac:dyDescent="0.25">
      <c r="A15" s="7"/>
      <c r="B15" s="6" t="str">
        <f>'[1]FORMAT KAK'!B16:F16</f>
        <v>-</v>
      </c>
      <c r="C15" s="6"/>
      <c r="D15" s="6"/>
      <c r="E15" s="6"/>
      <c r="F15" s="6"/>
      <c r="G15" s="5" t="str">
        <f>'[1]FORMAT KAK'!G16:J16</f>
        <v>-</v>
      </c>
      <c r="H15" s="5"/>
      <c r="I15" s="5"/>
      <c r="J15" s="5"/>
      <c r="K15" s="5" t="str">
        <f>'[1]FORMAT KAK'!K16:M16</f>
        <v>-</v>
      </c>
      <c r="L15" s="5"/>
      <c r="M15" s="5"/>
    </row>
    <row r="16" spans="1:13" x14ac:dyDescent="0.25">
      <c r="A16" s="7"/>
      <c r="B16" s="6" t="str">
        <f>'[1]FORMAT KAK'!B17:F17</f>
        <v>-</v>
      </c>
      <c r="C16" s="6"/>
      <c r="D16" s="6"/>
      <c r="E16" s="6"/>
      <c r="F16" s="6"/>
      <c r="G16" s="5" t="str">
        <f>'[1]FORMAT KAK'!G17:J17</f>
        <v>-</v>
      </c>
      <c r="H16" s="5"/>
      <c r="I16" s="5"/>
      <c r="J16" s="5"/>
      <c r="K16" s="5" t="str">
        <f>'[1]FORMAT KAK'!K17:M17</f>
        <v>-</v>
      </c>
      <c r="L16" s="5"/>
      <c r="M16" s="5"/>
    </row>
    <row r="17" spans="1:15" x14ac:dyDescent="0.25">
      <c r="A17" s="7"/>
      <c r="B17" s="6" t="str">
        <f>'[1]FORMAT KAK'!B18:F18</f>
        <v>-</v>
      </c>
      <c r="C17" s="6"/>
      <c r="D17" s="6"/>
      <c r="E17" s="6"/>
      <c r="F17" s="6"/>
      <c r="G17" s="5" t="str">
        <f>'[1]FORMAT KAK'!G18:J18</f>
        <v>-</v>
      </c>
      <c r="H17" s="5"/>
      <c r="I17" s="5"/>
      <c r="J17" s="5"/>
      <c r="K17" s="5" t="str">
        <f>'[1]FORMAT KAK'!K18:M18</f>
        <v>-</v>
      </c>
      <c r="L17" s="5"/>
      <c r="M17" s="5"/>
    </row>
    <row r="18" spans="1:15" ht="18" customHeight="1" x14ac:dyDescent="0.25">
      <c r="A18" s="2" t="s">
        <v>18</v>
      </c>
      <c r="B18" s="3" t="s">
        <v>72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5" x14ac:dyDescent="0.25">
      <c r="A19" s="7" t="s">
        <v>20</v>
      </c>
      <c r="B19" s="5" t="s">
        <v>5</v>
      </c>
      <c r="C19" s="5"/>
      <c r="D19" s="5"/>
      <c r="E19" s="5"/>
      <c r="F19" s="5"/>
      <c r="G19" s="5" t="s">
        <v>6</v>
      </c>
      <c r="H19" s="5"/>
      <c r="I19" s="5"/>
      <c r="J19" s="5"/>
      <c r="K19" s="5" t="s">
        <v>7</v>
      </c>
      <c r="L19" s="5"/>
      <c r="M19" s="5"/>
    </row>
    <row r="20" spans="1:15" ht="27" customHeight="1" x14ac:dyDescent="0.25">
      <c r="A20" s="7"/>
      <c r="B20" s="78" t="s">
        <v>21</v>
      </c>
      <c r="C20" s="79"/>
      <c r="D20" s="79"/>
      <c r="E20" s="79"/>
      <c r="F20" s="80"/>
      <c r="G20" s="81">
        <v>150</v>
      </c>
      <c r="H20" s="82"/>
      <c r="I20" s="82"/>
      <c r="J20" s="83"/>
      <c r="K20" s="84" t="str">
        <f>'[1]FORMAT KAK'!K21:M21</f>
        <v>Orang</v>
      </c>
      <c r="L20" s="85"/>
      <c r="M20" s="86"/>
    </row>
    <row r="21" spans="1:15" ht="17.25" customHeight="1" x14ac:dyDescent="0.25">
      <c r="A21" s="7"/>
      <c r="B21" s="87" t="s">
        <v>73</v>
      </c>
      <c r="C21" s="88"/>
      <c r="D21" s="88"/>
      <c r="E21" s="88"/>
      <c r="F21" s="88"/>
      <c r="G21" s="5">
        <v>30</v>
      </c>
      <c r="H21" s="5"/>
      <c r="I21" s="5"/>
      <c r="J21" s="5"/>
      <c r="K21" s="89" t="s">
        <v>74</v>
      </c>
      <c r="L21" s="7"/>
      <c r="M21" s="7"/>
    </row>
    <row r="22" spans="1:15" ht="15.75" customHeight="1" x14ac:dyDescent="0.25">
      <c r="A22" s="7"/>
      <c r="B22" s="16" t="s">
        <v>75</v>
      </c>
      <c r="C22" s="11"/>
      <c r="D22" s="11"/>
      <c r="E22" s="11"/>
      <c r="F22" s="11"/>
      <c r="G22" s="5">
        <v>250</v>
      </c>
      <c r="H22" s="5"/>
      <c r="I22" s="5"/>
      <c r="J22" s="5"/>
      <c r="K22" s="7" t="str">
        <f t="shared" ref="K22:K23" si="0">$K$14</f>
        <v>Orang</v>
      </c>
      <c r="L22" s="7"/>
      <c r="M22" s="7"/>
    </row>
    <row r="23" spans="1:15" ht="16.5" customHeight="1" x14ac:dyDescent="0.25">
      <c r="A23" s="7"/>
      <c r="B23" s="16" t="s">
        <v>100</v>
      </c>
      <c r="C23" s="11"/>
      <c r="D23" s="11"/>
      <c r="E23" s="11"/>
      <c r="F23" s="11"/>
      <c r="G23" s="12">
        <v>5437</v>
      </c>
      <c r="H23" s="5"/>
      <c r="I23" s="5"/>
      <c r="J23" s="5"/>
      <c r="K23" s="7" t="str">
        <f t="shared" si="0"/>
        <v>Orang</v>
      </c>
      <c r="L23" s="7"/>
      <c r="M23" s="7"/>
    </row>
    <row r="24" spans="1:15" ht="21" customHeight="1" x14ac:dyDescent="0.25">
      <c r="A24" s="18" t="s">
        <v>76</v>
      </c>
      <c r="B24" s="90">
        <f>N51</f>
        <v>100000000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</row>
    <row r="25" spans="1:15" ht="109.5" customHeight="1" x14ac:dyDescent="0.25"/>
    <row r="26" spans="1:15" ht="15" customHeight="1" x14ac:dyDescent="0.25">
      <c r="A26" s="91" t="s">
        <v>77</v>
      </c>
      <c r="B26" s="91"/>
      <c r="C26" s="91"/>
      <c r="D26" s="91"/>
      <c r="E26" s="91"/>
      <c r="F26" s="91" t="s">
        <v>78</v>
      </c>
      <c r="G26" s="91"/>
      <c r="H26" s="91" t="s">
        <v>79</v>
      </c>
      <c r="I26" s="91"/>
      <c r="J26" s="92" t="s">
        <v>80</v>
      </c>
      <c r="K26" s="92"/>
      <c r="L26" s="91" t="s">
        <v>81</v>
      </c>
      <c r="M26" s="91"/>
      <c r="N26" s="91" t="s">
        <v>82</v>
      </c>
      <c r="O26" s="91"/>
    </row>
    <row r="27" spans="1:15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2"/>
      <c r="K27" s="92"/>
      <c r="L27" s="91"/>
      <c r="M27" s="91"/>
      <c r="N27" s="91"/>
      <c r="O27" s="91"/>
    </row>
    <row r="28" spans="1:15" x14ac:dyDescent="0.25">
      <c r="A28" s="91"/>
      <c r="B28" s="91"/>
      <c r="C28" s="91"/>
      <c r="D28" s="91"/>
      <c r="E28" s="91"/>
      <c r="F28" s="91"/>
      <c r="G28" s="91"/>
      <c r="H28" s="91"/>
      <c r="I28" s="91"/>
      <c r="J28" s="92"/>
      <c r="K28" s="92"/>
      <c r="L28" s="91"/>
      <c r="M28" s="91"/>
      <c r="N28" s="91"/>
      <c r="O28" s="91"/>
    </row>
    <row r="29" spans="1:15" ht="15" customHeight="1" x14ac:dyDescent="0.25">
      <c r="B29" s="93" t="s">
        <v>83</v>
      </c>
      <c r="C29" s="94"/>
      <c r="D29" s="94"/>
      <c r="E29" s="95"/>
      <c r="F29" s="96"/>
      <c r="G29" s="96"/>
      <c r="H29" s="5"/>
      <c r="I29" s="5"/>
      <c r="J29" s="5"/>
      <c r="K29" s="5"/>
      <c r="L29" s="5"/>
      <c r="M29" s="5"/>
      <c r="N29" s="97"/>
      <c r="O29" s="97"/>
    </row>
    <row r="30" spans="1:15" ht="15" customHeight="1" x14ac:dyDescent="0.25">
      <c r="A30" s="98"/>
      <c r="B30" s="10" t="s">
        <v>84</v>
      </c>
      <c r="C30" s="10"/>
      <c r="D30" s="10"/>
      <c r="E30" s="10"/>
      <c r="F30" s="5"/>
      <c r="G30" s="5"/>
      <c r="H30" s="5" t="s">
        <v>85</v>
      </c>
      <c r="I30" s="5"/>
      <c r="J30" s="5"/>
      <c r="K30" s="5"/>
      <c r="L30" s="5"/>
      <c r="M30" s="5"/>
      <c r="N30" s="99">
        <v>4248000</v>
      </c>
      <c r="O30" s="99"/>
    </row>
    <row r="31" spans="1:15" ht="15" customHeight="1" x14ac:dyDescent="0.25">
      <c r="B31" s="19" t="str">
        <f>[2]Sheet4!$F$33</f>
        <v>Belanja Kertas cover</v>
      </c>
      <c r="C31" s="20"/>
      <c r="D31" s="20"/>
      <c r="E31" s="21"/>
      <c r="F31" s="100" t="s">
        <v>95</v>
      </c>
      <c r="G31" s="5"/>
      <c r="H31" s="5" t="s">
        <v>85</v>
      </c>
      <c r="I31" s="5"/>
      <c r="J31" s="101">
        <v>45</v>
      </c>
      <c r="K31" s="101"/>
      <c r="L31" s="101">
        <v>55000</v>
      </c>
      <c r="M31" s="101"/>
      <c r="N31" s="101">
        <f>J31*L31</f>
        <v>2475000</v>
      </c>
      <c r="O31" s="101"/>
    </row>
    <row r="32" spans="1:15" ht="15" customHeight="1" x14ac:dyDescent="0.25">
      <c r="B32" s="19" t="str">
        <f>[2]Sheet4!$F$37</f>
        <v>Belanja Cetak dan Penggandaan</v>
      </c>
      <c r="C32" s="20"/>
      <c r="D32" s="20"/>
      <c r="E32" s="21"/>
      <c r="F32" s="5"/>
      <c r="G32" s="5"/>
      <c r="H32" s="5"/>
      <c r="I32" s="5"/>
      <c r="J32" s="101"/>
      <c r="K32" s="101"/>
      <c r="L32" s="101"/>
      <c r="M32" s="101"/>
      <c r="N32" s="97"/>
      <c r="O32" s="97"/>
    </row>
    <row r="33" spans="1:19" ht="15" customHeight="1" x14ac:dyDescent="0.25">
      <c r="A33" s="102"/>
      <c r="B33" s="103" t="str">
        <f>[2]Sheet4!$F$39</f>
        <v>Penggandaan Foto copy</v>
      </c>
      <c r="C33" s="104"/>
      <c r="D33" s="104"/>
      <c r="E33" s="105"/>
      <c r="F33" s="106" t="s">
        <v>96</v>
      </c>
      <c r="G33" s="107"/>
      <c r="H33" s="108" t="s">
        <v>85</v>
      </c>
      <c r="I33" s="107"/>
      <c r="J33" s="109">
        <v>14655</v>
      </c>
      <c r="K33" s="109"/>
      <c r="L33" s="109">
        <v>300</v>
      </c>
      <c r="M33" s="109"/>
      <c r="N33" s="109">
        <f>J33*L33</f>
        <v>4396500</v>
      </c>
      <c r="O33" s="109"/>
    </row>
    <row r="34" spans="1:19" ht="15" customHeight="1" x14ac:dyDescent="0.25">
      <c r="A34" s="110"/>
      <c r="B34" s="78" t="str">
        <f>[2]Sheet4!$F$40</f>
        <v>Spanduk Banner</v>
      </c>
      <c r="C34" s="111"/>
      <c r="D34" s="111"/>
      <c r="E34" s="112"/>
      <c r="F34" s="100" t="s">
        <v>97</v>
      </c>
      <c r="G34" s="5"/>
      <c r="H34" s="5" t="s">
        <v>86</v>
      </c>
      <c r="I34" s="5"/>
      <c r="J34" s="101">
        <v>35</v>
      </c>
      <c r="K34" s="101"/>
      <c r="L34" s="101">
        <v>36300</v>
      </c>
      <c r="M34" s="101"/>
      <c r="N34" s="99">
        <f>L34*J34</f>
        <v>1270500</v>
      </c>
      <c r="O34" s="99"/>
    </row>
    <row r="35" spans="1:19" ht="15" customHeight="1" x14ac:dyDescent="0.25">
      <c r="B35" s="19" t="str">
        <f>[2]Sheet4!$F$49</f>
        <v>Belanja Makan Minum Rapat</v>
      </c>
      <c r="C35" s="20"/>
      <c r="D35" s="20"/>
      <c r="E35" s="21"/>
      <c r="F35" s="5"/>
      <c r="G35" s="5"/>
      <c r="H35" s="5"/>
      <c r="I35" s="5"/>
      <c r="J35" s="101"/>
      <c r="K35" s="101"/>
      <c r="L35" s="101"/>
      <c r="M35" s="101"/>
      <c r="N35" s="101"/>
      <c r="O35" s="101"/>
    </row>
    <row r="36" spans="1:19" ht="15" customHeight="1" x14ac:dyDescent="0.25">
      <c r="A36" s="113"/>
      <c r="B36" s="114" t="s">
        <v>87</v>
      </c>
      <c r="C36" s="15"/>
      <c r="D36" s="15"/>
      <c r="E36" s="15"/>
      <c r="F36" s="89" t="s">
        <v>98</v>
      </c>
      <c r="G36" s="7"/>
      <c r="H36" s="7" t="s">
        <v>86</v>
      </c>
      <c r="I36" s="7"/>
      <c r="J36" s="115">
        <v>750</v>
      </c>
      <c r="K36" s="115"/>
      <c r="L36" s="115">
        <v>27500</v>
      </c>
      <c r="M36" s="115"/>
      <c r="N36" s="115">
        <f>J36*L36</f>
        <v>20625000</v>
      </c>
      <c r="O36" s="115"/>
      <c r="S36" s="58">
        <f>N36+N37</f>
        <v>30000000</v>
      </c>
    </row>
    <row r="37" spans="1:19" ht="15" customHeight="1" x14ac:dyDescent="0.25">
      <c r="A37" s="113"/>
      <c r="B37" s="114" t="s">
        <v>88</v>
      </c>
      <c r="C37" s="15"/>
      <c r="D37" s="15"/>
      <c r="E37" s="15"/>
      <c r="F37" s="89" t="s">
        <v>98</v>
      </c>
      <c r="G37" s="7"/>
      <c r="H37" s="7" t="s">
        <v>86</v>
      </c>
      <c r="I37" s="7"/>
      <c r="J37" s="115">
        <v>750</v>
      </c>
      <c r="K37" s="115"/>
      <c r="L37" s="115">
        <v>12500</v>
      </c>
      <c r="M37" s="115"/>
      <c r="N37" s="115">
        <f>SUM(J37*L37)</f>
        <v>9375000</v>
      </c>
      <c r="O37" s="115"/>
    </row>
    <row r="38" spans="1:19" ht="15" customHeight="1" x14ac:dyDescent="0.25">
      <c r="B38" s="19" t="str">
        <f>[2]Sheet4!$F$61</f>
        <v>Belanja jasa tenaga ahli</v>
      </c>
      <c r="C38" s="20"/>
      <c r="D38" s="20"/>
      <c r="E38" s="21"/>
      <c r="F38" s="7"/>
      <c r="G38" s="7"/>
      <c r="H38" s="7"/>
      <c r="I38" s="7"/>
      <c r="J38" s="115"/>
      <c r="K38" s="115"/>
      <c r="L38" s="115"/>
      <c r="M38" s="115"/>
      <c r="N38" s="115"/>
      <c r="O38" s="115"/>
    </row>
    <row r="39" spans="1:19" ht="15" customHeight="1" x14ac:dyDescent="0.25">
      <c r="A39" s="98"/>
      <c r="B39" s="10" t="str">
        <f>[2]Sheet4!$F$60</f>
        <v>Narasumber</v>
      </c>
      <c r="C39" s="10"/>
      <c r="D39" s="10"/>
      <c r="E39" s="10"/>
      <c r="F39" s="100" t="s">
        <v>99</v>
      </c>
      <c r="G39" s="5"/>
      <c r="H39" s="5" t="s">
        <v>85</v>
      </c>
      <c r="I39" s="5"/>
      <c r="J39" s="101">
        <v>2</v>
      </c>
      <c r="K39" s="101"/>
      <c r="L39" s="101">
        <v>500000</v>
      </c>
      <c r="M39" s="101"/>
      <c r="N39" s="101">
        <f>L39*J39</f>
        <v>1000000</v>
      </c>
      <c r="O39" s="101"/>
    </row>
    <row r="40" spans="1:19" ht="15" customHeight="1" x14ac:dyDescent="0.25">
      <c r="A40" s="116"/>
      <c r="B40" s="117" t="str">
        <f>[2]Sheet4!$F$63</f>
        <v>Honor Penyusun Materi</v>
      </c>
      <c r="C40" s="118"/>
      <c r="D40" s="118"/>
      <c r="E40" s="119"/>
      <c r="F40" s="89" t="s">
        <v>89</v>
      </c>
      <c r="G40" s="7"/>
      <c r="H40" s="7" t="s">
        <v>85</v>
      </c>
      <c r="I40" s="7"/>
      <c r="J40" s="115">
        <v>9</v>
      </c>
      <c r="K40" s="115"/>
      <c r="L40" s="115">
        <v>400000</v>
      </c>
      <c r="M40" s="115"/>
      <c r="N40" s="115">
        <f>'FORMAT KAK'!F74</f>
        <v>3600000</v>
      </c>
      <c r="O40" s="115"/>
    </row>
    <row r="41" spans="1:19" ht="15" customHeight="1" x14ac:dyDescent="0.25">
      <c r="A41" s="18"/>
      <c r="B41" s="10" t="str">
        <f>[2]Sheet4!$F$64</f>
        <v>Juri Lomba</v>
      </c>
      <c r="C41" s="10"/>
      <c r="D41" s="10"/>
      <c r="E41" s="10"/>
      <c r="F41" s="100" t="s">
        <v>90</v>
      </c>
      <c r="G41" s="100"/>
      <c r="H41" s="7" t="s">
        <v>85</v>
      </c>
      <c r="I41" s="7"/>
      <c r="J41" s="99">
        <v>18</v>
      </c>
      <c r="K41" s="99"/>
      <c r="L41" s="99">
        <v>150000</v>
      </c>
      <c r="M41" s="99"/>
      <c r="N41" s="115">
        <f>J41*L41</f>
        <v>2700000</v>
      </c>
      <c r="O41" s="115"/>
    </row>
    <row r="42" spans="1:19" ht="15" customHeight="1" x14ac:dyDescent="0.25">
      <c r="B42" s="19" t="str">
        <f>[2]Sheet4!$F$65</f>
        <v>Perjalanan Dinas</v>
      </c>
      <c r="C42" s="20"/>
      <c r="D42" s="20"/>
      <c r="E42" s="21"/>
      <c r="F42" s="100"/>
      <c r="G42" s="100"/>
      <c r="H42" s="100"/>
      <c r="I42" s="100"/>
      <c r="J42" s="99"/>
      <c r="K42" s="99"/>
      <c r="L42" s="99"/>
      <c r="M42" s="99"/>
      <c r="N42" s="99">
        <f>J42*L42</f>
        <v>0</v>
      </c>
      <c r="O42" s="99"/>
    </row>
    <row r="43" spans="1:19" ht="15" customHeight="1" x14ac:dyDescent="0.25">
      <c r="A43" s="98"/>
      <c r="B43" s="10" t="str">
        <f>[2]Sheet4!$F$66</f>
        <v>Perjalanan Dinas Biasa</v>
      </c>
      <c r="C43" s="10"/>
      <c r="D43" s="10"/>
      <c r="E43" s="10"/>
      <c r="F43" s="100" t="s">
        <v>91</v>
      </c>
      <c r="G43" s="100"/>
      <c r="H43" s="7" t="s">
        <v>85</v>
      </c>
      <c r="I43" s="7"/>
      <c r="J43" s="99"/>
      <c r="K43" s="99"/>
      <c r="L43" s="99"/>
      <c r="M43" s="99"/>
      <c r="N43" s="99">
        <v>1560000</v>
      </c>
      <c r="O43" s="99"/>
    </row>
    <row r="44" spans="1:19" ht="15" customHeight="1" x14ac:dyDescent="0.25">
      <c r="A44" s="98"/>
      <c r="B44" s="10" t="str">
        <f>[2]Sheet4!$F$69</f>
        <v>Perjalanan dinas dalam kota</v>
      </c>
      <c r="C44" s="10"/>
      <c r="D44" s="10"/>
      <c r="E44" s="10"/>
      <c r="F44" s="100" t="s">
        <v>91</v>
      </c>
      <c r="G44" s="100"/>
      <c r="H44" s="7" t="s">
        <v>85</v>
      </c>
      <c r="I44" s="7"/>
      <c r="J44" s="99"/>
      <c r="K44" s="99"/>
      <c r="L44" s="99"/>
      <c r="M44" s="99"/>
      <c r="N44" s="99">
        <v>6000000</v>
      </c>
      <c r="O44" s="99"/>
    </row>
    <row r="45" spans="1:19" ht="15" customHeight="1" x14ac:dyDescent="0.25">
      <c r="B45" s="19" t="str">
        <f>[2]Sheet4!$F$72</f>
        <v>Belanja hadiah perlombaan</v>
      </c>
      <c r="C45" s="20"/>
      <c r="D45" s="20"/>
      <c r="E45" s="21"/>
      <c r="F45" s="100"/>
      <c r="G45" s="100"/>
      <c r="H45" s="100"/>
      <c r="I45" s="100"/>
      <c r="J45" s="99"/>
      <c r="K45" s="99"/>
      <c r="L45" s="99"/>
      <c r="M45" s="99"/>
      <c r="N45" s="99"/>
      <c r="O45" s="99"/>
    </row>
    <row r="46" spans="1:19" ht="15" customHeight="1" x14ac:dyDescent="0.25">
      <c r="A46" s="98"/>
      <c r="B46" s="10" t="str">
        <f>[2]Sheet4!$F$73</f>
        <v>Piala</v>
      </c>
      <c r="C46" s="10"/>
      <c r="D46" s="10"/>
      <c r="E46" s="10"/>
      <c r="F46" s="100" t="s">
        <v>92</v>
      </c>
      <c r="G46" s="100"/>
      <c r="H46" s="7" t="s">
        <v>85</v>
      </c>
      <c r="I46" s="7"/>
      <c r="J46" s="99">
        <v>9</v>
      </c>
      <c r="K46" s="99"/>
      <c r="L46" s="99">
        <v>1000000</v>
      </c>
      <c r="M46" s="99"/>
      <c r="N46" s="99">
        <f>L46*J46</f>
        <v>9000000</v>
      </c>
      <c r="O46" s="99"/>
    </row>
    <row r="47" spans="1:19" ht="15" customHeight="1" x14ac:dyDescent="0.25">
      <c r="A47" s="18"/>
      <c r="B47" s="10" t="str">
        <f>[2]Sheet4!$F$74</f>
        <v>Juara I TK Kab</v>
      </c>
      <c r="C47" s="10"/>
      <c r="D47" s="10"/>
      <c r="E47" s="10"/>
      <c r="F47" s="100" t="s">
        <v>93</v>
      </c>
      <c r="G47" s="100"/>
      <c r="H47" s="7" t="s">
        <v>85</v>
      </c>
      <c r="I47" s="7"/>
      <c r="J47" s="99">
        <v>9</v>
      </c>
      <c r="K47" s="99"/>
      <c r="L47" s="99">
        <v>1500000</v>
      </c>
      <c r="M47" s="99"/>
      <c r="N47" s="99">
        <f>L47*J47</f>
        <v>13500000</v>
      </c>
      <c r="O47" s="99"/>
    </row>
    <row r="48" spans="1:19" ht="15" customHeight="1" x14ac:dyDescent="0.25">
      <c r="A48" s="2"/>
      <c r="B48" s="10" t="str">
        <f>[2]Sheet4!$F$75</f>
        <v>Juara II TK Kab</v>
      </c>
      <c r="C48" s="10"/>
      <c r="D48" s="10"/>
      <c r="E48" s="10"/>
      <c r="F48" s="100" t="s">
        <v>93</v>
      </c>
      <c r="G48" s="100"/>
      <c r="H48" s="7" t="s">
        <v>85</v>
      </c>
      <c r="I48" s="7"/>
      <c r="J48" s="99">
        <v>9</v>
      </c>
      <c r="K48" s="99"/>
      <c r="L48" s="99">
        <v>1250000</v>
      </c>
      <c r="M48" s="99"/>
      <c r="N48" s="99">
        <f>L48*J48</f>
        <v>11250000</v>
      </c>
      <c r="O48" s="99"/>
    </row>
    <row r="49" spans="1:17" ht="15" customHeight="1" x14ac:dyDescent="0.25">
      <c r="A49" s="2"/>
      <c r="B49" s="10" t="str">
        <f>[2]Sheet4!$F$76</f>
        <v>Juara III TK Kab</v>
      </c>
      <c r="C49" s="10"/>
      <c r="D49" s="10"/>
      <c r="E49" s="10"/>
      <c r="F49" s="100" t="s">
        <v>93</v>
      </c>
      <c r="G49" s="100"/>
      <c r="H49" s="7" t="s">
        <v>85</v>
      </c>
      <c r="I49" s="7"/>
      <c r="J49" s="99">
        <v>9</v>
      </c>
      <c r="K49" s="99"/>
      <c r="L49" s="99">
        <v>1000000</v>
      </c>
      <c r="M49" s="99"/>
      <c r="N49" s="99">
        <f>L49*J49</f>
        <v>9000000</v>
      </c>
      <c r="O49" s="99"/>
    </row>
    <row r="50" spans="1:17" ht="15" customHeight="1" x14ac:dyDescent="0.25">
      <c r="A50" s="2"/>
      <c r="B50" s="120"/>
      <c r="C50" s="120"/>
      <c r="D50" s="120"/>
      <c r="E50" s="120"/>
      <c r="F50" s="100"/>
      <c r="G50" s="100"/>
      <c r="H50" s="100"/>
      <c r="I50" s="100"/>
      <c r="J50" s="99"/>
      <c r="K50" s="99"/>
      <c r="L50" s="99"/>
      <c r="M50" s="99"/>
      <c r="N50" s="99"/>
      <c r="O50" s="99"/>
    </row>
    <row r="51" spans="1:17" x14ac:dyDescent="0.25">
      <c r="A51" s="3" t="s">
        <v>94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97">
        <f>SUM(N30:O50)</f>
        <v>100000000</v>
      </c>
      <c r="O51" s="97"/>
      <c r="Q51" s="121"/>
    </row>
    <row r="52" spans="1:17" ht="9.75" customHeight="1" x14ac:dyDescent="0.25"/>
    <row r="53" spans="1:17" ht="9" customHeight="1" x14ac:dyDescent="0.25"/>
    <row r="54" spans="1:17" x14ac:dyDescent="0.25">
      <c r="B54" s="67" t="str">
        <f>'[1]FORMAT KAK'!B105</f>
        <v>Penanggung Jawab Kegiatan</v>
      </c>
      <c r="M54" s="67" t="str">
        <f>'[1]FORMAT KAK'!J105</f>
        <v>Pimpinan Unit Kerja</v>
      </c>
    </row>
    <row r="55" spans="1:17" x14ac:dyDescent="0.25">
      <c r="B55" s="122"/>
    </row>
    <row r="56" spans="1:17" ht="6.75" customHeight="1" x14ac:dyDescent="0.25">
      <c r="B56" s="122"/>
    </row>
    <row r="57" spans="1:17" ht="9" customHeight="1" x14ac:dyDescent="0.25">
      <c r="B57" s="122"/>
    </row>
    <row r="58" spans="1:17" x14ac:dyDescent="0.25">
      <c r="B58" s="122"/>
      <c r="L58" s="69"/>
      <c r="M58" s="69"/>
      <c r="N58" s="69"/>
    </row>
    <row r="59" spans="1:17" x14ac:dyDescent="0.25">
      <c r="B59" s="70" t="str">
        <f>'[1]FORMAT KAK'!B110</f>
        <v xml:space="preserve">Sujadi, S.Pd. M.M.
</v>
      </c>
      <c r="L59" s="69"/>
      <c r="M59" s="70" t="str">
        <f>'[1]FORMAT KAK'!J110</f>
        <v>Teguh Handoko, S.Sos.</v>
      </c>
      <c r="N59" s="69"/>
    </row>
    <row r="60" spans="1:17" x14ac:dyDescent="0.25">
      <c r="B60" s="122" t="str">
        <f>'[1]FORMAT KAK'!B111</f>
        <v xml:space="preserve">NIP. 19710807 199303 1 005
</v>
      </c>
      <c r="L60" s="69"/>
      <c r="M60" s="68" t="str">
        <f>'[1]FORMAT KAK'!J111</f>
        <v>NIP. 19710131 199003 1 001</v>
      </c>
      <c r="N60" s="69"/>
    </row>
    <row r="61" spans="1:17" x14ac:dyDescent="0.25">
      <c r="B61" s="122"/>
      <c r="M61" s="122"/>
    </row>
  </sheetData>
  <mergeCells count="201">
    <mergeCell ref="A51:M51"/>
    <mergeCell ref="N51:O51"/>
    <mergeCell ref="B50:E50"/>
    <mergeCell ref="F50:G50"/>
    <mergeCell ref="H50:I50"/>
    <mergeCell ref="J50:K50"/>
    <mergeCell ref="L50:M50"/>
    <mergeCell ref="N50:O50"/>
    <mergeCell ref="B49:E49"/>
    <mergeCell ref="F49:G49"/>
    <mergeCell ref="H49:I49"/>
    <mergeCell ref="J49:K49"/>
    <mergeCell ref="L49:M49"/>
    <mergeCell ref="N49:O49"/>
    <mergeCell ref="B48:E48"/>
    <mergeCell ref="F48:G48"/>
    <mergeCell ref="H48:I48"/>
    <mergeCell ref="J48:K48"/>
    <mergeCell ref="L48:M48"/>
    <mergeCell ref="N48:O48"/>
    <mergeCell ref="B47:E47"/>
    <mergeCell ref="F47:G47"/>
    <mergeCell ref="H47:I47"/>
    <mergeCell ref="J47:K47"/>
    <mergeCell ref="L47:M47"/>
    <mergeCell ref="N47:O47"/>
    <mergeCell ref="B46:E46"/>
    <mergeCell ref="F46:G46"/>
    <mergeCell ref="H46:I46"/>
    <mergeCell ref="J46:K46"/>
    <mergeCell ref="L46:M46"/>
    <mergeCell ref="N46:O46"/>
    <mergeCell ref="B45:E45"/>
    <mergeCell ref="F45:G45"/>
    <mergeCell ref="H45:I45"/>
    <mergeCell ref="J45:K45"/>
    <mergeCell ref="L45:M45"/>
    <mergeCell ref="N45:O45"/>
    <mergeCell ref="B44:E44"/>
    <mergeCell ref="F44:G44"/>
    <mergeCell ref="H44:I44"/>
    <mergeCell ref="J44:K44"/>
    <mergeCell ref="L44:M44"/>
    <mergeCell ref="N44:O44"/>
    <mergeCell ref="B43:E43"/>
    <mergeCell ref="F43:G43"/>
    <mergeCell ref="H43:I43"/>
    <mergeCell ref="J43:K43"/>
    <mergeCell ref="L43:M43"/>
    <mergeCell ref="N43:O43"/>
    <mergeCell ref="B42:E42"/>
    <mergeCell ref="F42:G42"/>
    <mergeCell ref="H42:I42"/>
    <mergeCell ref="J42:K42"/>
    <mergeCell ref="L42:M42"/>
    <mergeCell ref="N42:O42"/>
    <mergeCell ref="B41:E41"/>
    <mergeCell ref="F41:G41"/>
    <mergeCell ref="H41:I41"/>
    <mergeCell ref="J41:K41"/>
    <mergeCell ref="L41:M41"/>
    <mergeCell ref="N41:O41"/>
    <mergeCell ref="B40:E40"/>
    <mergeCell ref="F40:G40"/>
    <mergeCell ref="H40:I40"/>
    <mergeCell ref="J40:K40"/>
    <mergeCell ref="L40:M40"/>
    <mergeCell ref="N40:O40"/>
    <mergeCell ref="B39:E39"/>
    <mergeCell ref="F39:G39"/>
    <mergeCell ref="H39:I39"/>
    <mergeCell ref="J39:K39"/>
    <mergeCell ref="L39:M39"/>
    <mergeCell ref="N39:O39"/>
    <mergeCell ref="B38:E38"/>
    <mergeCell ref="F38:G38"/>
    <mergeCell ref="H38:I38"/>
    <mergeCell ref="J38:K38"/>
    <mergeCell ref="L38:M38"/>
    <mergeCell ref="N38:O38"/>
    <mergeCell ref="B37:E37"/>
    <mergeCell ref="F37:G37"/>
    <mergeCell ref="H37:I37"/>
    <mergeCell ref="J37:K37"/>
    <mergeCell ref="L37:M37"/>
    <mergeCell ref="N37:O37"/>
    <mergeCell ref="B36:E36"/>
    <mergeCell ref="F36:G36"/>
    <mergeCell ref="H36:I36"/>
    <mergeCell ref="J36:K36"/>
    <mergeCell ref="L36:M36"/>
    <mergeCell ref="N36:O36"/>
    <mergeCell ref="B35:E35"/>
    <mergeCell ref="F35:G35"/>
    <mergeCell ref="H35:I35"/>
    <mergeCell ref="J35:K35"/>
    <mergeCell ref="L35:M35"/>
    <mergeCell ref="N35:O35"/>
    <mergeCell ref="B34:E34"/>
    <mergeCell ref="F34:G34"/>
    <mergeCell ref="H34:I34"/>
    <mergeCell ref="J34:K34"/>
    <mergeCell ref="L34:M34"/>
    <mergeCell ref="N34:O34"/>
    <mergeCell ref="B33:E33"/>
    <mergeCell ref="F33:G33"/>
    <mergeCell ref="H33:I33"/>
    <mergeCell ref="J33:K33"/>
    <mergeCell ref="L33:M33"/>
    <mergeCell ref="N33:O33"/>
    <mergeCell ref="B32:E32"/>
    <mergeCell ref="F32:G32"/>
    <mergeCell ref="H32:I32"/>
    <mergeCell ref="J32:K32"/>
    <mergeCell ref="L32:M32"/>
    <mergeCell ref="N32:O32"/>
    <mergeCell ref="B31:E31"/>
    <mergeCell ref="F31:G31"/>
    <mergeCell ref="H31:I31"/>
    <mergeCell ref="J31:K31"/>
    <mergeCell ref="L31:M31"/>
    <mergeCell ref="N31:O31"/>
    <mergeCell ref="B30:E30"/>
    <mergeCell ref="F30:G30"/>
    <mergeCell ref="H30:I30"/>
    <mergeCell ref="J30:K30"/>
    <mergeCell ref="L30:M30"/>
    <mergeCell ref="N30:O30"/>
    <mergeCell ref="N26:O28"/>
    <mergeCell ref="B29:E29"/>
    <mergeCell ref="F29:G29"/>
    <mergeCell ref="H29:I29"/>
    <mergeCell ref="J29:K29"/>
    <mergeCell ref="L29:M29"/>
    <mergeCell ref="N29:O29"/>
    <mergeCell ref="B24:M24"/>
    <mergeCell ref="A26:E28"/>
    <mergeCell ref="F26:G28"/>
    <mergeCell ref="H26:I28"/>
    <mergeCell ref="J26:K28"/>
    <mergeCell ref="L26:M28"/>
    <mergeCell ref="K21:M21"/>
    <mergeCell ref="B22:F22"/>
    <mergeCell ref="G22:J22"/>
    <mergeCell ref="K22:M22"/>
    <mergeCell ref="B23:F23"/>
    <mergeCell ref="G23:J23"/>
    <mergeCell ref="K23:M23"/>
    <mergeCell ref="B18:M18"/>
    <mergeCell ref="A19:A23"/>
    <mergeCell ref="B19:F19"/>
    <mergeCell ref="G19:J19"/>
    <mergeCell ref="K19:M19"/>
    <mergeCell ref="B20:F20"/>
    <mergeCell ref="G20:J20"/>
    <mergeCell ref="K20:M20"/>
    <mergeCell ref="B21:F21"/>
    <mergeCell ref="G21:J21"/>
    <mergeCell ref="K15:M15"/>
    <mergeCell ref="B16:F16"/>
    <mergeCell ref="G16:J16"/>
    <mergeCell ref="K16:M16"/>
    <mergeCell ref="B17:F17"/>
    <mergeCell ref="G17:J17"/>
    <mergeCell ref="K17:M17"/>
    <mergeCell ref="B12:M12"/>
    <mergeCell ref="A13:A17"/>
    <mergeCell ref="B13:F13"/>
    <mergeCell ref="G13:J13"/>
    <mergeCell ref="K13:M13"/>
    <mergeCell ref="B14:F14"/>
    <mergeCell ref="G14:J14"/>
    <mergeCell ref="K14:M14"/>
    <mergeCell ref="B15:F15"/>
    <mergeCell ref="G15:J15"/>
    <mergeCell ref="K9:M9"/>
    <mergeCell ref="B10:F10"/>
    <mergeCell ref="G10:J10"/>
    <mergeCell ref="K10:M10"/>
    <mergeCell ref="B11:F11"/>
    <mergeCell ref="G11:J11"/>
    <mergeCell ref="K11:M11"/>
    <mergeCell ref="B6:M6"/>
    <mergeCell ref="A7:A11"/>
    <mergeCell ref="B7:F7"/>
    <mergeCell ref="G7:J7"/>
    <mergeCell ref="K7:M7"/>
    <mergeCell ref="B8:F8"/>
    <mergeCell ref="G8:J8"/>
    <mergeCell ref="K8:M8"/>
    <mergeCell ref="B9:F9"/>
    <mergeCell ref="G9:J9"/>
    <mergeCell ref="B2:M2"/>
    <mergeCell ref="B3:M3"/>
    <mergeCell ref="A4:A5"/>
    <mergeCell ref="B4:F4"/>
    <mergeCell ref="G4:J4"/>
    <mergeCell ref="K4:M4"/>
    <mergeCell ref="B5:F5"/>
    <mergeCell ref="G5:J5"/>
    <mergeCell ref="K5:M5"/>
  </mergeCells>
  <pageMargins left="0.70866141732283472" right="0.70866141732283472" top="0.74803149606299213" bottom="0.74803149606299213" header="0.31496062992125984" footer="0.31496062992125984"/>
  <pageSetup paperSize="5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C554F-EA1A-4287-BD31-04E658410D8A}">
  <dimension ref="A1:P89"/>
  <sheetViews>
    <sheetView tabSelected="1" workbookViewId="0">
      <selection activeCell="N15" sqref="N15"/>
    </sheetView>
  </sheetViews>
  <sheetFormatPr defaultColWidth="9.140625" defaultRowHeight="15" x14ac:dyDescent="0.3"/>
  <cols>
    <col min="1" max="4" width="2.85546875" style="126" customWidth="1"/>
    <col min="5" max="5" width="6" style="126" customWidth="1"/>
    <col min="6" max="6" width="53.7109375" style="126" customWidth="1"/>
    <col min="7" max="7" width="10.140625" style="126" customWidth="1"/>
    <col min="8" max="8" width="15.28515625" style="126" customWidth="1"/>
    <col min="9" max="9" width="19.28515625" style="126" customWidth="1"/>
    <col min="10" max="10" width="26.7109375" style="126" customWidth="1"/>
    <col min="11" max="11" width="9.140625" style="126"/>
    <col min="12" max="12" width="18.28515625" style="126" customWidth="1"/>
    <col min="13" max="13" width="13.5703125" style="126" customWidth="1"/>
    <col min="14" max="15" width="9.140625" style="126"/>
    <col min="16" max="16" width="12.42578125" style="126" customWidth="1"/>
    <col min="17" max="16384" width="9.140625" style="126"/>
  </cols>
  <sheetData>
    <row r="1" spans="1:10" ht="18.75" customHeight="1" x14ac:dyDescent="0.3">
      <c r="A1" s="123" t="s">
        <v>102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ht="18.75" customHeight="1" x14ac:dyDescent="0.3">
      <c r="A2" s="123" t="s">
        <v>103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8.75" customHeight="1" x14ac:dyDescent="0.3">
      <c r="A3" s="127" t="s">
        <v>104</v>
      </c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8.75" customHeight="1" x14ac:dyDescent="0.3">
      <c r="A4" s="130" t="s">
        <v>105</v>
      </c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5" customHeight="1" x14ac:dyDescent="0.3">
      <c r="A5" s="131" t="s">
        <v>106</v>
      </c>
      <c r="B5" s="132"/>
      <c r="C5" s="132"/>
      <c r="D5" s="132"/>
      <c r="E5" s="132"/>
      <c r="F5" s="133" t="s">
        <v>107</v>
      </c>
      <c r="G5" s="134" t="s">
        <v>108</v>
      </c>
      <c r="H5" s="134"/>
      <c r="I5" s="134"/>
      <c r="J5" s="135"/>
    </row>
    <row r="6" spans="1:10" ht="15.75" customHeight="1" x14ac:dyDescent="0.3">
      <c r="A6" s="131" t="s">
        <v>109</v>
      </c>
      <c r="B6" s="132"/>
      <c r="C6" s="132"/>
      <c r="D6" s="132"/>
      <c r="E6" s="132"/>
      <c r="F6" s="133" t="s">
        <v>107</v>
      </c>
      <c r="G6" s="136" t="s">
        <v>110</v>
      </c>
      <c r="H6" s="136"/>
      <c r="I6" s="136"/>
      <c r="J6" s="137"/>
    </row>
    <row r="7" spans="1:10" ht="15" customHeight="1" x14ac:dyDescent="0.3">
      <c r="A7" s="131" t="s">
        <v>111</v>
      </c>
      <c r="B7" s="132"/>
      <c r="C7" s="132"/>
      <c r="D7" s="132"/>
      <c r="E7" s="132"/>
      <c r="F7" s="133" t="s">
        <v>107</v>
      </c>
      <c r="G7" s="134" t="s">
        <v>112</v>
      </c>
      <c r="H7" s="134"/>
      <c r="I7" s="134"/>
      <c r="J7" s="135"/>
    </row>
    <row r="8" spans="1:10" ht="15.75" customHeight="1" x14ac:dyDescent="0.3">
      <c r="A8" s="131" t="s">
        <v>113</v>
      </c>
      <c r="B8" s="132"/>
      <c r="C8" s="132"/>
      <c r="D8" s="132"/>
      <c r="E8" s="132"/>
      <c r="F8" s="133" t="s">
        <v>107</v>
      </c>
      <c r="G8" s="134" t="s">
        <v>114</v>
      </c>
      <c r="H8" s="134"/>
      <c r="I8" s="134"/>
      <c r="J8" s="135"/>
    </row>
    <row r="9" spans="1:10" ht="32.25" customHeight="1" x14ac:dyDescent="0.3">
      <c r="A9" s="131" t="s">
        <v>18</v>
      </c>
      <c r="B9" s="132"/>
      <c r="C9" s="132"/>
      <c r="D9" s="132"/>
      <c r="E9" s="132"/>
      <c r="F9" s="133" t="s">
        <v>107</v>
      </c>
      <c r="G9" s="134" t="s">
        <v>115</v>
      </c>
      <c r="H9" s="134"/>
      <c r="I9" s="134"/>
      <c r="J9" s="135"/>
    </row>
    <row r="10" spans="1:10" ht="18.75" customHeight="1" x14ac:dyDescent="0.3">
      <c r="A10" s="131" t="s">
        <v>116</v>
      </c>
      <c r="B10" s="132"/>
      <c r="C10" s="132"/>
      <c r="D10" s="132"/>
      <c r="E10" s="132"/>
      <c r="F10" s="133" t="s">
        <v>107</v>
      </c>
      <c r="G10" s="136" t="s">
        <v>110</v>
      </c>
      <c r="H10" s="136"/>
      <c r="I10" s="136"/>
      <c r="J10" s="137"/>
    </row>
    <row r="11" spans="1:10" ht="20.25" customHeight="1" x14ac:dyDescent="0.3">
      <c r="A11" s="131" t="s">
        <v>117</v>
      </c>
      <c r="B11" s="132"/>
      <c r="C11" s="132"/>
      <c r="D11" s="132"/>
      <c r="E11" s="132"/>
      <c r="F11" s="132"/>
      <c r="G11" s="134" t="s">
        <v>118</v>
      </c>
      <c r="H11" s="134"/>
      <c r="I11" s="134"/>
      <c r="J11" s="135"/>
    </row>
    <row r="12" spans="1:10" x14ac:dyDescent="0.3">
      <c r="A12" s="138" t="s">
        <v>5</v>
      </c>
      <c r="B12" s="139"/>
      <c r="C12" s="139"/>
      <c r="D12" s="139"/>
      <c r="E12" s="140"/>
      <c r="F12" s="141" t="s">
        <v>119</v>
      </c>
      <c r="G12" s="142"/>
      <c r="H12" s="142"/>
      <c r="I12" s="142"/>
      <c r="J12" s="143"/>
    </row>
    <row r="13" spans="1:10" x14ac:dyDescent="0.3">
      <c r="A13" s="144"/>
      <c r="B13" s="145"/>
      <c r="C13" s="145"/>
      <c r="D13" s="145"/>
      <c r="E13" s="146"/>
      <c r="F13" s="147" t="s">
        <v>120</v>
      </c>
      <c r="G13" s="141"/>
      <c r="H13" s="142"/>
      <c r="I13" s="142"/>
      <c r="J13" s="143"/>
    </row>
    <row r="14" spans="1:10" ht="19.5" customHeight="1" x14ac:dyDescent="0.3">
      <c r="A14" s="141" t="s">
        <v>121</v>
      </c>
      <c r="B14" s="142"/>
      <c r="C14" s="142"/>
      <c r="D14" s="142"/>
      <c r="E14" s="143"/>
      <c r="F14" s="148"/>
      <c r="G14" s="149"/>
      <c r="H14" s="132"/>
      <c r="I14" s="132"/>
      <c r="J14" s="150"/>
    </row>
    <row r="15" spans="1:10" ht="21" customHeight="1" x14ac:dyDescent="0.3">
      <c r="A15" s="151" t="s">
        <v>122</v>
      </c>
      <c r="B15" s="152"/>
      <c r="C15" s="152"/>
      <c r="D15" s="152"/>
      <c r="E15" s="153"/>
      <c r="F15" s="154" t="s">
        <v>123</v>
      </c>
      <c r="G15" s="149"/>
      <c r="H15" s="155">
        <f>J24</f>
        <v>100000000</v>
      </c>
      <c r="I15" s="155"/>
      <c r="J15" s="150"/>
    </row>
    <row r="16" spans="1:10" ht="21.75" customHeight="1" x14ac:dyDescent="0.3">
      <c r="A16" s="156" t="s">
        <v>124</v>
      </c>
      <c r="B16" s="142"/>
      <c r="C16" s="142"/>
      <c r="D16" s="142"/>
      <c r="E16" s="143"/>
      <c r="F16" s="157" t="s">
        <v>118</v>
      </c>
      <c r="G16" s="158"/>
      <c r="H16" s="158"/>
      <c r="I16" s="159"/>
      <c r="J16" s="160"/>
    </row>
    <row r="17" spans="1:16" ht="30" customHeight="1" x14ac:dyDescent="0.3">
      <c r="A17" s="141" t="s">
        <v>125</v>
      </c>
      <c r="B17" s="142"/>
      <c r="C17" s="142"/>
      <c r="D17" s="142"/>
      <c r="E17" s="143"/>
      <c r="F17" s="161" t="s">
        <v>126</v>
      </c>
      <c r="G17" s="162"/>
      <c r="H17" s="162"/>
      <c r="I17" s="163"/>
      <c r="J17" s="164"/>
    </row>
    <row r="18" spans="1:16" ht="21.75" customHeight="1" x14ac:dyDescent="0.3">
      <c r="A18" s="149" t="s">
        <v>127</v>
      </c>
      <c r="B18" s="132"/>
      <c r="C18" s="132"/>
      <c r="D18" s="132"/>
      <c r="E18" s="132"/>
      <c r="F18" s="132"/>
      <c r="G18" s="132"/>
      <c r="H18" s="132"/>
      <c r="I18" s="132"/>
      <c r="J18" s="150"/>
    </row>
    <row r="19" spans="1:16" x14ac:dyDescent="0.3">
      <c r="A19" s="165"/>
      <c r="B19" s="166"/>
      <c r="C19" s="166"/>
      <c r="D19" s="166"/>
      <c r="E19" s="166"/>
      <c r="F19" s="166"/>
      <c r="G19" s="166"/>
      <c r="H19" s="166"/>
      <c r="I19" s="166"/>
      <c r="J19" s="167"/>
    </row>
    <row r="20" spans="1:16" ht="21" customHeight="1" x14ac:dyDescent="0.3">
      <c r="A20" s="168" t="s">
        <v>128</v>
      </c>
      <c r="B20" s="169"/>
      <c r="C20" s="169"/>
      <c r="D20" s="169"/>
      <c r="E20" s="170"/>
      <c r="F20" s="171" t="s">
        <v>129</v>
      </c>
      <c r="G20" s="127" t="s">
        <v>120</v>
      </c>
      <c r="H20" s="128"/>
      <c r="I20" s="128"/>
      <c r="J20" s="129"/>
    </row>
    <row r="21" spans="1:16" ht="20.25" customHeight="1" x14ac:dyDescent="0.3">
      <c r="A21" s="172"/>
      <c r="B21" s="173"/>
      <c r="C21" s="173"/>
      <c r="D21" s="173"/>
      <c r="E21" s="174"/>
      <c r="F21" s="175"/>
      <c r="G21" s="127" t="s">
        <v>130</v>
      </c>
      <c r="H21" s="128"/>
      <c r="I21" s="129"/>
      <c r="J21" s="171" t="s">
        <v>82</v>
      </c>
    </row>
    <row r="22" spans="1:16" ht="21.75" customHeight="1" x14ac:dyDescent="0.3">
      <c r="A22" s="176"/>
      <c r="B22" s="177"/>
      <c r="C22" s="177"/>
      <c r="D22" s="177"/>
      <c r="E22" s="178"/>
      <c r="F22" s="179"/>
      <c r="G22" s="180" t="s">
        <v>131</v>
      </c>
      <c r="H22" s="180" t="s">
        <v>7</v>
      </c>
      <c r="I22" s="181" t="s">
        <v>81</v>
      </c>
      <c r="J22" s="179"/>
      <c r="L22" s="182">
        <f>L25-J24</f>
        <v>-100000000</v>
      </c>
    </row>
    <row r="23" spans="1:16" x14ac:dyDescent="0.3">
      <c r="A23" s="130" t="s">
        <v>132</v>
      </c>
      <c r="B23" s="128"/>
      <c r="C23" s="128"/>
      <c r="D23" s="128"/>
      <c r="E23" s="129"/>
      <c r="F23" s="183" t="s">
        <v>133</v>
      </c>
      <c r="G23" s="183" t="s">
        <v>134</v>
      </c>
      <c r="H23" s="183" t="s">
        <v>135</v>
      </c>
      <c r="I23" s="183" t="s">
        <v>136</v>
      </c>
      <c r="J23" s="183" t="s">
        <v>137</v>
      </c>
    </row>
    <row r="24" spans="1:16" x14ac:dyDescent="0.3">
      <c r="A24" s="184">
        <v>5</v>
      </c>
      <c r="B24" s="185"/>
      <c r="C24" s="185"/>
      <c r="D24" s="185"/>
      <c r="E24" s="186"/>
      <c r="F24" s="187" t="s">
        <v>138</v>
      </c>
      <c r="G24" s="188"/>
      <c r="H24" s="189"/>
      <c r="I24" s="190"/>
      <c r="J24" s="191">
        <f>J25+J26</f>
        <v>100000000</v>
      </c>
    </row>
    <row r="25" spans="1:16" x14ac:dyDescent="0.3">
      <c r="A25" s="192">
        <v>5</v>
      </c>
      <c r="B25" s="193">
        <v>1</v>
      </c>
      <c r="C25" s="193"/>
      <c r="D25" s="193"/>
      <c r="E25" s="194"/>
      <c r="F25" s="195" t="s">
        <v>139</v>
      </c>
      <c r="G25" s="196"/>
      <c r="H25" s="197"/>
      <c r="I25" s="198"/>
      <c r="J25" s="199">
        <f>J28</f>
        <v>100000000</v>
      </c>
      <c r="L25" s="182">
        <f>100000000-J24</f>
        <v>0</v>
      </c>
      <c r="M25" s="182">
        <f>L25/300</f>
        <v>0</v>
      </c>
      <c r="P25" s="182">
        <f>L25/35000</f>
        <v>0</v>
      </c>
    </row>
    <row r="26" spans="1:16" x14ac:dyDescent="0.3">
      <c r="A26" s="200">
        <v>5</v>
      </c>
      <c r="B26" s="201">
        <v>1</v>
      </c>
      <c r="C26" s="202" t="s">
        <v>140</v>
      </c>
      <c r="D26" s="201"/>
      <c r="E26" s="203"/>
      <c r="F26" s="204" t="s">
        <v>141</v>
      </c>
      <c r="G26" s="205"/>
      <c r="H26" s="206"/>
      <c r="I26" s="206"/>
      <c r="J26" s="207"/>
      <c r="L26" s="208">
        <f>L22/300</f>
        <v>-333333.33333333331</v>
      </c>
    </row>
    <row r="27" spans="1:16" ht="28.5" customHeight="1" x14ac:dyDescent="0.3">
      <c r="A27" s="209"/>
      <c r="B27" s="210"/>
      <c r="C27" s="210"/>
      <c r="D27" s="210"/>
      <c r="E27" s="211"/>
      <c r="F27" s="212"/>
      <c r="G27" s="213"/>
      <c r="H27" s="214"/>
      <c r="I27" s="215"/>
      <c r="J27" s="215"/>
    </row>
    <row r="28" spans="1:16" x14ac:dyDescent="0.3">
      <c r="A28" s="216" t="s">
        <v>142</v>
      </c>
      <c r="B28" s="217"/>
      <c r="C28" s="217"/>
      <c r="D28" s="217"/>
      <c r="E28" s="218"/>
      <c r="F28" s="219" t="s">
        <v>143</v>
      </c>
      <c r="G28" s="220"/>
      <c r="H28" s="221"/>
      <c r="I28" s="221"/>
      <c r="J28" s="222">
        <f>J30+J47+J51+J56+J61+J64+J70+J79</f>
        <v>100000000</v>
      </c>
      <c r="L28" s="182">
        <f>10000000-J24</f>
        <v>-90000000</v>
      </c>
    </row>
    <row r="29" spans="1:16" x14ac:dyDescent="0.3">
      <c r="A29" s="223" t="s">
        <v>144</v>
      </c>
      <c r="B29" s="224"/>
      <c r="C29" s="224"/>
      <c r="D29" s="224"/>
      <c r="E29" s="225"/>
      <c r="F29" s="226" t="s">
        <v>145</v>
      </c>
      <c r="G29" s="227"/>
      <c r="H29" s="228"/>
      <c r="I29" s="229"/>
      <c r="J29" s="230"/>
      <c r="L29" s="182"/>
      <c r="N29" s="182">
        <f>L28/300</f>
        <v>-300000</v>
      </c>
    </row>
    <row r="30" spans="1:16" x14ac:dyDescent="0.3">
      <c r="A30" s="231"/>
      <c r="B30" s="232"/>
      <c r="C30" s="232"/>
      <c r="D30" s="232"/>
      <c r="E30" s="233"/>
      <c r="F30" s="226" t="s">
        <v>146</v>
      </c>
      <c r="G30" s="227"/>
      <c r="H30" s="228"/>
      <c r="I30" s="229"/>
      <c r="J30" s="234">
        <f>SUM(J31:J45)</f>
        <v>4248000</v>
      </c>
      <c r="L30" s="182"/>
    </row>
    <row r="31" spans="1:16" x14ac:dyDescent="0.3">
      <c r="A31" s="235"/>
      <c r="B31" s="236"/>
      <c r="C31" s="236"/>
      <c r="D31" s="236"/>
      <c r="E31" s="237"/>
      <c r="F31" s="238" t="s">
        <v>147</v>
      </c>
      <c r="G31" s="239">
        <v>6</v>
      </c>
      <c r="H31" s="240" t="s">
        <v>148</v>
      </c>
      <c r="I31" s="241">
        <v>50000</v>
      </c>
      <c r="J31" s="234">
        <f>SUM(G31*I31)</f>
        <v>300000</v>
      </c>
      <c r="L31" s="242">
        <f>150000-J28</f>
        <v>-99850000</v>
      </c>
    </row>
    <row r="32" spans="1:16" x14ac:dyDescent="0.3">
      <c r="A32" s="235"/>
      <c r="B32" s="236"/>
      <c r="C32" s="236"/>
      <c r="D32" s="236"/>
      <c r="E32" s="237"/>
      <c r="F32" s="238" t="s">
        <v>149</v>
      </c>
      <c r="G32" s="243">
        <v>8</v>
      </c>
      <c r="H32" s="240" t="s">
        <v>150</v>
      </c>
      <c r="I32" s="241">
        <v>60400</v>
      </c>
      <c r="J32" s="234">
        <f>SUM(G32*I32)</f>
        <v>483200</v>
      </c>
      <c r="L32" s="182">
        <f>150000000-J25</f>
        <v>50000000</v>
      </c>
    </row>
    <row r="33" spans="1:13" x14ac:dyDescent="0.3">
      <c r="A33" s="235"/>
      <c r="B33" s="236"/>
      <c r="C33" s="236"/>
      <c r="D33" s="236"/>
      <c r="E33" s="237"/>
      <c r="F33" s="238" t="s">
        <v>151</v>
      </c>
      <c r="G33" s="243">
        <v>20</v>
      </c>
      <c r="H33" s="240" t="s">
        <v>152</v>
      </c>
      <c r="I33" s="241">
        <v>12700</v>
      </c>
      <c r="J33" s="234">
        <f t="shared" ref="J33:J44" si="0">SUM(G33*I33)</f>
        <v>254000</v>
      </c>
    </row>
    <row r="34" spans="1:13" x14ac:dyDescent="0.3">
      <c r="A34" s="235"/>
      <c r="B34" s="236"/>
      <c r="C34" s="236"/>
      <c r="D34" s="236"/>
      <c r="E34" s="237"/>
      <c r="F34" s="238" t="s">
        <v>153</v>
      </c>
      <c r="G34" s="243">
        <v>10</v>
      </c>
      <c r="H34" s="240" t="s">
        <v>152</v>
      </c>
      <c r="I34" s="241">
        <v>14500</v>
      </c>
      <c r="J34" s="234">
        <f t="shared" si="0"/>
        <v>145000</v>
      </c>
      <c r="L34" s="182">
        <f>J24-200000000</f>
        <v>-100000000</v>
      </c>
    </row>
    <row r="35" spans="1:13" x14ac:dyDescent="0.3">
      <c r="A35" s="235"/>
      <c r="B35" s="236"/>
      <c r="C35" s="236"/>
      <c r="D35" s="236"/>
      <c r="E35" s="237"/>
      <c r="F35" s="238" t="s">
        <v>154</v>
      </c>
      <c r="G35" s="243">
        <v>5</v>
      </c>
      <c r="H35" s="240" t="s">
        <v>150</v>
      </c>
      <c r="I35" s="241">
        <v>38000</v>
      </c>
      <c r="J35" s="234">
        <f t="shared" si="0"/>
        <v>190000</v>
      </c>
      <c r="L35" s="182">
        <f>L34/300</f>
        <v>-333333.33333333331</v>
      </c>
    </row>
    <row r="36" spans="1:13" x14ac:dyDescent="0.3">
      <c r="A36" s="235"/>
      <c r="B36" s="236"/>
      <c r="C36" s="236"/>
      <c r="D36" s="236"/>
      <c r="E36" s="237"/>
      <c r="F36" s="238" t="s">
        <v>155</v>
      </c>
      <c r="G36" s="243">
        <v>5</v>
      </c>
      <c r="H36" s="240" t="s">
        <v>152</v>
      </c>
      <c r="I36" s="241">
        <v>36300</v>
      </c>
      <c r="J36" s="234">
        <f t="shared" si="0"/>
        <v>181500</v>
      </c>
    </row>
    <row r="37" spans="1:13" x14ac:dyDescent="0.3">
      <c r="A37" s="235"/>
      <c r="B37" s="236"/>
      <c r="C37" s="236"/>
      <c r="D37" s="236"/>
      <c r="E37" s="237"/>
      <c r="F37" s="238" t="s">
        <v>156</v>
      </c>
      <c r="G37" s="239">
        <v>3</v>
      </c>
      <c r="H37" s="240" t="s">
        <v>157</v>
      </c>
      <c r="I37" s="241">
        <v>67000</v>
      </c>
      <c r="J37" s="234">
        <f t="shared" si="0"/>
        <v>201000</v>
      </c>
      <c r="M37" s="126">
        <f>750000/15000</f>
        <v>50</v>
      </c>
    </row>
    <row r="38" spans="1:13" x14ac:dyDescent="0.3">
      <c r="A38" s="235"/>
      <c r="B38" s="236"/>
      <c r="C38" s="236"/>
      <c r="D38" s="236"/>
      <c r="E38" s="237"/>
      <c r="F38" s="238" t="s">
        <v>158</v>
      </c>
      <c r="G38" s="239">
        <v>10</v>
      </c>
      <c r="H38" s="240" t="s">
        <v>157</v>
      </c>
      <c r="I38" s="241">
        <v>54000</v>
      </c>
      <c r="J38" s="234">
        <f t="shared" si="0"/>
        <v>540000</v>
      </c>
    </row>
    <row r="39" spans="1:13" x14ac:dyDescent="0.3">
      <c r="A39" s="235"/>
      <c r="B39" s="236"/>
      <c r="C39" s="236"/>
      <c r="D39" s="236"/>
      <c r="E39" s="237"/>
      <c r="F39" s="238" t="s">
        <v>159</v>
      </c>
      <c r="G39" s="243">
        <v>51</v>
      </c>
      <c r="H39" s="240" t="s">
        <v>152</v>
      </c>
      <c r="I39" s="241">
        <v>8000</v>
      </c>
      <c r="J39" s="234">
        <f t="shared" si="0"/>
        <v>408000</v>
      </c>
    </row>
    <row r="40" spans="1:13" x14ac:dyDescent="0.3">
      <c r="A40" s="235"/>
      <c r="B40" s="236"/>
      <c r="C40" s="236"/>
      <c r="D40" s="236"/>
      <c r="E40" s="237"/>
      <c r="F40" s="238" t="s">
        <v>160</v>
      </c>
      <c r="G40" s="243">
        <v>2</v>
      </c>
      <c r="H40" s="240" t="s">
        <v>161</v>
      </c>
      <c r="I40" s="241">
        <v>58200</v>
      </c>
      <c r="J40" s="234">
        <f t="shared" si="0"/>
        <v>116400</v>
      </c>
    </row>
    <row r="41" spans="1:13" x14ac:dyDescent="0.3">
      <c r="A41" s="235"/>
      <c r="B41" s="236"/>
      <c r="C41" s="236"/>
      <c r="D41" s="236"/>
      <c r="E41" s="237"/>
      <c r="F41" s="238" t="s">
        <v>162</v>
      </c>
      <c r="G41" s="243">
        <v>50</v>
      </c>
      <c r="H41" s="240" t="s">
        <v>152</v>
      </c>
      <c r="I41" s="241">
        <v>3200</v>
      </c>
      <c r="J41" s="234">
        <f t="shared" si="0"/>
        <v>160000</v>
      </c>
    </row>
    <row r="42" spans="1:13" x14ac:dyDescent="0.3">
      <c r="A42" s="235"/>
      <c r="B42" s="236"/>
      <c r="C42" s="236"/>
      <c r="D42" s="236"/>
      <c r="E42" s="237"/>
      <c r="F42" s="238" t="s">
        <v>163</v>
      </c>
      <c r="G42" s="243">
        <v>3</v>
      </c>
      <c r="H42" s="240" t="s">
        <v>161</v>
      </c>
      <c r="I42" s="241">
        <v>36300</v>
      </c>
      <c r="J42" s="234">
        <f t="shared" si="0"/>
        <v>108900</v>
      </c>
    </row>
    <row r="43" spans="1:13" x14ac:dyDescent="0.3">
      <c r="A43" s="235"/>
      <c r="B43" s="236"/>
      <c r="C43" s="236"/>
      <c r="D43" s="236"/>
      <c r="E43" s="237"/>
      <c r="F43" s="238" t="s">
        <v>164</v>
      </c>
      <c r="G43" s="243">
        <v>150</v>
      </c>
      <c r="H43" s="240" t="s">
        <v>152</v>
      </c>
      <c r="I43" s="241">
        <v>2600</v>
      </c>
      <c r="J43" s="234">
        <f t="shared" si="0"/>
        <v>390000</v>
      </c>
    </row>
    <row r="44" spans="1:13" x14ac:dyDescent="0.3">
      <c r="A44" s="235"/>
      <c r="B44" s="236"/>
      <c r="C44" s="236"/>
      <c r="D44" s="236"/>
      <c r="E44" s="237"/>
      <c r="F44" s="238" t="s">
        <v>165</v>
      </c>
      <c r="G44" s="243">
        <v>7</v>
      </c>
      <c r="H44" s="240" t="s">
        <v>152</v>
      </c>
      <c r="I44" s="241">
        <v>110000</v>
      </c>
      <c r="J44" s="234">
        <f t="shared" si="0"/>
        <v>770000</v>
      </c>
    </row>
    <row r="45" spans="1:13" x14ac:dyDescent="0.3">
      <c r="A45" s="235"/>
      <c r="B45" s="236"/>
      <c r="C45" s="236"/>
      <c r="D45" s="236"/>
      <c r="E45" s="237"/>
      <c r="F45" s="238"/>
      <c r="G45" s="243"/>
      <c r="H45" s="240"/>
      <c r="I45" s="241"/>
      <c r="J45" s="234"/>
    </row>
    <row r="46" spans="1:13" x14ac:dyDescent="0.3">
      <c r="A46" s="235"/>
      <c r="B46" s="236"/>
      <c r="C46" s="236"/>
      <c r="D46" s="236"/>
      <c r="E46" s="237"/>
      <c r="F46" s="238"/>
      <c r="G46" s="243"/>
      <c r="H46" s="240"/>
      <c r="I46" s="241"/>
      <c r="J46" s="234"/>
      <c r="L46" s="126">
        <f>320600/300</f>
        <v>1068.6666666666667</v>
      </c>
    </row>
    <row r="47" spans="1:13" ht="15.75" customHeight="1" x14ac:dyDescent="0.3">
      <c r="A47" s="244" t="s">
        <v>166</v>
      </c>
      <c r="B47" s="245"/>
      <c r="C47" s="245"/>
      <c r="D47" s="245"/>
      <c r="E47" s="246"/>
      <c r="F47" s="238" t="s">
        <v>167</v>
      </c>
      <c r="G47" s="243"/>
      <c r="H47" s="240"/>
      <c r="I47" s="241"/>
      <c r="J47" s="247">
        <f>J48</f>
        <v>2475000</v>
      </c>
      <c r="L47" s="248">
        <f>G52-L46</f>
        <v>13586.333333333334</v>
      </c>
    </row>
    <row r="48" spans="1:13" x14ac:dyDescent="0.3">
      <c r="A48" s="235"/>
      <c r="B48" s="236"/>
      <c r="C48" s="236"/>
      <c r="D48" s="236"/>
      <c r="E48" s="237"/>
      <c r="F48" s="238" t="s">
        <v>59</v>
      </c>
      <c r="G48" s="243">
        <v>45</v>
      </c>
      <c r="H48" s="240" t="s">
        <v>168</v>
      </c>
      <c r="I48" s="241">
        <v>55000</v>
      </c>
      <c r="J48" s="234">
        <f>I48*G48</f>
        <v>2475000</v>
      </c>
    </row>
    <row r="49" spans="1:16" x14ac:dyDescent="0.3">
      <c r="A49" s="235"/>
      <c r="B49" s="236"/>
      <c r="C49" s="236"/>
      <c r="D49" s="236"/>
      <c r="E49" s="237"/>
      <c r="F49" s="238"/>
      <c r="G49" s="243"/>
      <c r="H49" s="240"/>
      <c r="I49" s="241"/>
      <c r="J49" s="234"/>
      <c r="P49" s="126">
        <f>20000/300</f>
        <v>66.666666666666671</v>
      </c>
    </row>
    <row r="50" spans="1:16" x14ac:dyDescent="0.3">
      <c r="A50" s="235"/>
      <c r="B50" s="236"/>
      <c r="C50" s="236"/>
      <c r="D50" s="236"/>
      <c r="E50" s="237"/>
      <c r="F50" s="238"/>
      <c r="G50" s="249"/>
      <c r="H50" s="240"/>
      <c r="I50" s="241"/>
      <c r="J50" s="234"/>
    </row>
    <row r="51" spans="1:16" ht="15.75" customHeight="1" x14ac:dyDescent="0.3">
      <c r="A51" s="250" t="s">
        <v>169</v>
      </c>
      <c r="B51" s="251"/>
      <c r="C51" s="251"/>
      <c r="D51" s="251"/>
      <c r="E51" s="252"/>
      <c r="F51" s="226" t="s">
        <v>170</v>
      </c>
      <c r="G51" s="227"/>
      <c r="H51" s="228"/>
      <c r="I51" s="241"/>
      <c r="J51" s="230">
        <f>J52+J53</f>
        <v>5667000</v>
      </c>
      <c r="L51" s="182">
        <f>L25/300</f>
        <v>0</v>
      </c>
      <c r="M51" s="182">
        <f>G52+L51</f>
        <v>14655</v>
      </c>
    </row>
    <row r="52" spans="1:16" x14ac:dyDescent="0.3">
      <c r="A52" s="253"/>
      <c r="B52" s="254"/>
      <c r="C52" s="254"/>
      <c r="D52" s="254"/>
      <c r="E52" s="255"/>
      <c r="F52" s="226" t="s">
        <v>171</v>
      </c>
      <c r="G52" s="256">
        <v>14655</v>
      </c>
      <c r="H52" s="257" t="s">
        <v>172</v>
      </c>
      <c r="I52" s="241">
        <v>300</v>
      </c>
      <c r="J52" s="234">
        <f>G52*I52</f>
        <v>4396500</v>
      </c>
      <c r="L52" s="242">
        <f>J52+L28</f>
        <v>-85603500</v>
      </c>
      <c r="M52" s="242">
        <f>L52/300</f>
        <v>-285345</v>
      </c>
    </row>
    <row r="53" spans="1:16" x14ac:dyDescent="0.3">
      <c r="A53" s="253"/>
      <c r="B53" s="254"/>
      <c r="C53" s="254"/>
      <c r="D53" s="254"/>
      <c r="E53" s="255"/>
      <c r="F53" s="226" t="s">
        <v>173</v>
      </c>
      <c r="G53" s="256">
        <v>35</v>
      </c>
      <c r="H53" s="257" t="s">
        <v>174</v>
      </c>
      <c r="I53" s="241">
        <v>36300</v>
      </c>
      <c r="J53" s="234">
        <f>G53*I53</f>
        <v>1270500</v>
      </c>
      <c r="L53" s="242"/>
      <c r="M53" s="242"/>
    </row>
    <row r="54" spans="1:16" x14ac:dyDescent="0.3">
      <c r="A54" s="253"/>
      <c r="B54" s="254"/>
      <c r="C54" s="254"/>
      <c r="D54" s="254"/>
      <c r="E54" s="255"/>
      <c r="F54" s="226"/>
      <c r="G54" s="256"/>
      <c r="H54" s="257"/>
      <c r="I54" s="241"/>
      <c r="J54" s="234"/>
      <c r="L54" s="242"/>
      <c r="M54" s="242"/>
    </row>
    <row r="55" spans="1:16" x14ac:dyDescent="0.3">
      <c r="A55" s="253"/>
      <c r="B55" s="254"/>
      <c r="C55" s="254"/>
      <c r="D55" s="254"/>
      <c r="E55" s="255"/>
      <c r="F55" s="226"/>
      <c r="G55" s="256"/>
      <c r="H55" s="257"/>
      <c r="I55" s="241"/>
      <c r="J55" s="247"/>
    </row>
    <row r="56" spans="1:16" ht="15.75" customHeight="1" x14ac:dyDescent="0.3">
      <c r="A56" s="250" t="s">
        <v>175</v>
      </c>
      <c r="B56" s="251"/>
      <c r="C56" s="251"/>
      <c r="D56" s="251"/>
      <c r="E56" s="252"/>
      <c r="F56" s="226" t="s">
        <v>176</v>
      </c>
      <c r="G56" s="256"/>
      <c r="H56" s="257"/>
      <c r="I56" s="241"/>
      <c r="J56" s="247">
        <f>J57+J58</f>
        <v>30000000</v>
      </c>
    </row>
    <row r="57" spans="1:16" x14ac:dyDescent="0.3">
      <c r="A57" s="253"/>
      <c r="B57" s="254"/>
      <c r="C57" s="254"/>
      <c r="D57" s="254"/>
      <c r="E57" s="255"/>
      <c r="F57" s="226" t="s">
        <v>87</v>
      </c>
      <c r="G57" s="256">
        <v>750</v>
      </c>
      <c r="H57" s="257" t="s">
        <v>150</v>
      </c>
      <c r="I57" s="241">
        <v>27500</v>
      </c>
      <c r="J57" s="234">
        <f>I57*G57</f>
        <v>20625000</v>
      </c>
      <c r="L57" s="126">
        <f>3000000/35000</f>
        <v>85.714285714285708</v>
      </c>
    </row>
    <row r="58" spans="1:16" x14ac:dyDescent="0.3">
      <c r="A58" s="253"/>
      <c r="B58" s="254"/>
      <c r="C58" s="254"/>
      <c r="D58" s="254"/>
      <c r="E58" s="255"/>
      <c r="F58" s="226" t="s">
        <v>88</v>
      </c>
      <c r="G58" s="256">
        <v>750</v>
      </c>
      <c r="H58" s="257" t="s">
        <v>150</v>
      </c>
      <c r="I58" s="241">
        <v>12500</v>
      </c>
      <c r="J58" s="234">
        <f>I58*G58</f>
        <v>9375000</v>
      </c>
      <c r="L58" s="242"/>
    </row>
    <row r="59" spans="1:16" x14ac:dyDescent="0.3">
      <c r="A59" s="253"/>
      <c r="B59" s="254"/>
      <c r="C59" s="254"/>
      <c r="D59" s="254"/>
      <c r="E59" s="255"/>
      <c r="F59" s="226"/>
      <c r="G59" s="256"/>
      <c r="H59" s="257"/>
      <c r="I59" s="241"/>
      <c r="J59" s="234"/>
      <c r="L59" s="242"/>
    </row>
    <row r="60" spans="1:16" ht="25.5" customHeight="1" x14ac:dyDescent="0.3">
      <c r="A60" s="253"/>
      <c r="B60" s="254"/>
      <c r="C60" s="254"/>
      <c r="D60" s="254"/>
      <c r="E60" s="255"/>
      <c r="F60" s="226"/>
      <c r="G60" s="256"/>
      <c r="H60" s="257"/>
      <c r="I60" s="241"/>
      <c r="J60" s="234"/>
    </row>
    <row r="61" spans="1:16" x14ac:dyDescent="0.3">
      <c r="A61" s="258" t="s">
        <v>177</v>
      </c>
      <c r="B61" s="259"/>
      <c r="C61" s="259"/>
      <c r="D61" s="259"/>
      <c r="E61" s="260"/>
      <c r="F61" s="226" t="s">
        <v>178</v>
      </c>
      <c r="G61" s="256"/>
      <c r="H61" s="257"/>
      <c r="I61" s="241"/>
      <c r="J61" s="247">
        <f>J62+J65</f>
        <v>1000000</v>
      </c>
    </row>
    <row r="62" spans="1:16" x14ac:dyDescent="0.3">
      <c r="A62" s="258" t="s">
        <v>179</v>
      </c>
      <c r="B62" s="259"/>
      <c r="C62" s="259"/>
      <c r="D62" s="259"/>
      <c r="E62" s="260"/>
      <c r="F62" s="226" t="s">
        <v>180</v>
      </c>
      <c r="G62" s="256">
        <v>2</v>
      </c>
      <c r="H62" s="257" t="s">
        <v>181</v>
      </c>
      <c r="I62" s="241">
        <v>500000</v>
      </c>
      <c r="J62" s="234">
        <f>I62*G62</f>
        <v>1000000</v>
      </c>
    </row>
    <row r="63" spans="1:16" x14ac:dyDescent="0.3">
      <c r="A63" s="261"/>
      <c r="B63" s="262"/>
      <c r="C63" s="262"/>
      <c r="D63" s="262"/>
      <c r="E63" s="263"/>
      <c r="F63" s="226"/>
      <c r="G63" s="256"/>
      <c r="H63" s="257"/>
      <c r="I63" s="241"/>
      <c r="J63" s="234"/>
    </row>
    <row r="64" spans="1:16" x14ac:dyDescent="0.3">
      <c r="A64" s="258" t="s">
        <v>182</v>
      </c>
      <c r="B64" s="259"/>
      <c r="C64" s="259"/>
      <c r="D64" s="259"/>
      <c r="E64" s="260"/>
      <c r="F64" s="226" t="s">
        <v>183</v>
      </c>
      <c r="G64" s="256"/>
      <c r="H64" s="257"/>
      <c r="I64" s="241"/>
      <c r="J64" s="247">
        <f>J66+J67</f>
        <v>6300000</v>
      </c>
    </row>
    <row r="65" spans="1:13" x14ac:dyDescent="0.3">
      <c r="A65" s="253"/>
      <c r="B65" s="254"/>
      <c r="C65" s="254"/>
      <c r="D65" s="254"/>
      <c r="E65" s="255"/>
      <c r="F65" s="238" t="s">
        <v>184</v>
      </c>
      <c r="G65" s="256"/>
      <c r="H65" s="257"/>
      <c r="I65" s="241"/>
      <c r="J65" s="234"/>
    </row>
    <row r="66" spans="1:13" x14ac:dyDescent="0.3">
      <c r="A66" s="253"/>
      <c r="B66" s="254"/>
      <c r="C66" s="254"/>
      <c r="D66" s="254"/>
      <c r="E66" s="255"/>
      <c r="F66" s="226" t="s">
        <v>185</v>
      </c>
      <c r="G66" s="256">
        <v>9</v>
      </c>
      <c r="H66" s="257" t="s">
        <v>181</v>
      </c>
      <c r="I66" s="241">
        <v>400000</v>
      </c>
      <c r="J66" s="234">
        <f>I66*G66</f>
        <v>3600000</v>
      </c>
      <c r="L66" s="126">
        <f>G66*2</f>
        <v>18</v>
      </c>
      <c r="M66" s="126">
        <v>30</v>
      </c>
    </row>
    <row r="67" spans="1:13" x14ac:dyDescent="0.3">
      <c r="A67" s="253"/>
      <c r="B67" s="254"/>
      <c r="C67" s="254"/>
      <c r="D67" s="254"/>
      <c r="E67" s="255"/>
      <c r="F67" s="226" t="s">
        <v>186</v>
      </c>
      <c r="G67" s="256">
        <v>18</v>
      </c>
      <c r="H67" s="257" t="s">
        <v>181</v>
      </c>
      <c r="I67" s="241">
        <v>150000</v>
      </c>
      <c r="J67" s="234">
        <f>I67*G67</f>
        <v>2700000</v>
      </c>
      <c r="L67" s="126">
        <f>50000/300</f>
        <v>166.66666666666666</v>
      </c>
    </row>
    <row r="68" spans="1:13" x14ac:dyDescent="0.3">
      <c r="A68" s="253"/>
      <c r="B68" s="254"/>
      <c r="C68" s="254"/>
      <c r="D68" s="254"/>
      <c r="E68" s="255"/>
      <c r="F68" s="226"/>
      <c r="G68" s="256"/>
      <c r="H68" s="257"/>
      <c r="I68" s="241"/>
      <c r="J68" s="234"/>
    </row>
    <row r="69" spans="1:13" x14ac:dyDescent="0.3">
      <c r="A69" s="253"/>
      <c r="B69" s="254"/>
      <c r="C69" s="254"/>
      <c r="D69" s="254"/>
      <c r="E69" s="255"/>
      <c r="F69" s="226"/>
      <c r="G69" s="256"/>
      <c r="H69" s="257"/>
      <c r="I69" s="241"/>
      <c r="J69" s="234"/>
    </row>
    <row r="70" spans="1:13" x14ac:dyDescent="0.3">
      <c r="A70" s="258" t="s">
        <v>187</v>
      </c>
      <c r="B70" s="259"/>
      <c r="C70" s="259"/>
      <c r="D70" s="259"/>
      <c r="E70" s="260"/>
      <c r="F70" s="226" t="s">
        <v>188</v>
      </c>
      <c r="G70" s="256"/>
      <c r="H70" s="257"/>
      <c r="I70" s="241"/>
      <c r="J70" s="247">
        <f>J71+J74</f>
        <v>7560000</v>
      </c>
      <c r="L70" s="126">
        <f>5000/300</f>
        <v>16.666666666666668</v>
      </c>
    </row>
    <row r="71" spans="1:13" x14ac:dyDescent="0.3">
      <c r="A71" s="258" t="s">
        <v>189</v>
      </c>
      <c r="B71" s="259"/>
      <c r="C71" s="259"/>
      <c r="D71" s="259"/>
      <c r="E71" s="260"/>
      <c r="F71" s="226" t="s">
        <v>190</v>
      </c>
      <c r="G71" s="256"/>
      <c r="H71" s="257"/>
      <c r="I71" s="241"/>
      <c r="J71" s="247">
        <f>J72+J73</f>
        <v>1560000</v>
      </c>
    </row>
    <row r="72" spans="1:13" x14ac:dyDescent="0.3">
      <c r="A72" s="253"/>
      <c r="B72" s="254"/>
      <c r="C72" s="254"/>
      <c r="D72" s="254"/>
      <c r="E72" s="255"/>
      <c r="F72" s="226" t="s">
        <v>191</v>
      </c>
      <c r="G72" s="256">
        <v>20</v>
      </c>
      <c r="H72" s="257" t="s">
        <v>192</v>
      </c>
      <c r="I72" s="241">
        <v>15000</v>
      </c>
      <c r="J72" s="234">
        <f>I72*G72</f>
        <v>300000</v>
      </c>
    </row>
    <row r="73" spans="1:13" x14ac:dyDescent="0.3">
      <c r="A73" s="253"/>
      <c r="B73" s="254"/>
      <c r="C73" s="254"/>
      <c r="D73" s="254"/>
      <c r="E73" s="255"/>
      <c r="F73" s="226" t="s">
        <v>193</v>
      </c>
      <c r="G73" s="256">
        <v>3</v>
      </c>
      <c r="H73" s="257" t="s">
        <v>91</v>
      </c>
      <c r="I73" s="241">
        <v>420000</v>
      </c>
      <c r="J73" s="234">
        <f>I73*G73</f>
        <v>1260000</v>
      </c>
    </row>
    <row r="74" spans="1:13" x14ac:dyDescent="0.3">
      <c r="A74" s="258" t="s">
        <v>194</v>
      </c>
      <c r="B74" s="259"/>
      <c r="C74" s="259"/>
      <c r="D74" s="259"/>
      <c r="E74" s="260"/>
      <c r="F74" s="226" t="s">
        <v>195</v>
      </c>
      <c r="G74" s="256"/>
      <c r="H74" s="257"/>
      <c r="I74" s="241"/>
      <c r="J74" s="247">
        <f>J75+J76</f>
        <v>6000000</v>
      </c>
    </row>
    <row r="75" spans="1:13" x14ac:dyDescent="0.3">
      <c r="A75" s="253"/>
      <c r="B75" s="254"/>
      <c r="C75" s="254"/>
      <c r="D75" s="254"/>
      <c r="E75" s="255"/>
      <c r="F75" s="226" t="s">
        <v>191</v>
      </c>
      <c r="G75" s="256">
        <v>300</v>
      </c>
      <c r="H75" s="257" t="s">
        <v>192</v>
      </c>
      <c r="I75" s="241">
        <v>15000</v>
      </c>
      <c r="J75" s="234">
        <f t="shared" ref="J75:J76" si="1">I75*G75</f>
        <v>4500000</v>
      </c>
    </row>
    <row r="76" spans="1:13" x14ac:dyDescent="0.3">
      <c r="A76" s="253"/>
      <c r="B76" s="254"/>
      <c r="C76" s="254"/>
      <c r="D76" s="254"/>
      <c r="E76" s="255"/>
      <c r="F76" s="226" t="s">
        <v>196</v>
      </c>
      <c r="G76" s="256">
        <v>10</v>
      </c>
      <c r="H76" s="257" t="s">
        <v>91</v>
      </c>
      <c r="I76" s="241">
        <v>150000</v>
      </c>
      <c r="J76" s="234">
        <f t="shared" si="1"/>
        <v>1500000</v>
      </c>
    </row>
    <row r="77" spans="1:13" x14ac:dyDescent="0.3">
      <c r="A77" s="253"/>
      <c r="B77" s="254"/>
      <c r="C77" s="254"/>
      <c r="D77" s="254"/>
      <c r="E77" s="255"/>
      <c r="F77" s="226"/>
      <c r="G77" s="256"/>
      <c r="H77" s="257"/>
      <c r="I77" s="241"/>
      <c r="J77" s="234"/>
    </row>
    <row r="78" spans="1:13" x14ac:dyDescent="0.3">
      <c r="A78" s="253"/>
      <c r="B78" s="254"/>
      <c r="C78" s="254"/>
      <c r="D78" s="254"/>
      <c r="E78" s="255"/>
      <c r="F78" s="226"/>
      <c r="G78" s="256"/>
      <c r="H78" s="257"/>
      <c r="I78" s="241"/>
      <c r="J78" s="234"/>
    </row>
    <row r="79" spans="1:13" x14ac:dyDescent="0.3">
      <c r="A79" s="250" t="s">
        <v>197</v>
      </c>
      <c r="B79" s="251"/>
      <c r="C79" s="251"/>
      <c r="D79" s="251"/>
      <c r="E79" s="252"/>
      <c r="F79" s="226" t="s">
        <v>198</v>
      </c>
      <c r="G79" s="256"/>
      <c r="H79" s="257"/>
      <c r="I79" s="241"/>
      <c r="J79" s="247">
        <f>SUM(J80:J83)</f>
        <v>42750000</v>
      </c>
    </row>
    <row r="80" spans="1:13" x14ac:dyDescent="0.3">
      <c r="A80" s="253"/>
      <c r="B80" s="254"/>
      <c r="C80" s="254"/>
      <c r="D80" s="254"/>
      <c r="E80" s="255"/>
      <c r="F80" s="226" t="s">
        <v>199</v>
      </c>
      <c r="G80" s="256">
        <v>9</v>
      </c>
      <c r="H80" s="257" t="s">
        <v>200</v>
      </c>
      <c r="I80" s="241">
        <v>1000000</v>
      </c>
      <c r="J80" s="234">
        <f>I80*G80</f>
        <v>9000000</v>
      </c>
    </row>
    <row r="81" spans="1:14" x14ac:dyDescent="0.3">
      <c r="A81" s="253"/>
      <c r="B81" s="254"/>
      <c r="C81" s="254"/>
      <c r="D81" s="254"/>
      <c r="E81" s="255"/>
      <c r="F81" s="226" t="s">
        <v>201</v>
      </c>
      <c r="G81" s="256">
        <v>9</v>
      </c>
      <c r="H81" s="257" t="s">
        <v>202</v>
      </c>
      <c r="I81" s="241">
        <v>1500000</v>
      </c>
      <c r="J81" s="234">
        <f t="shared" ref="J81:J83" si="2">I81*G81</f>
        <v>13500000</v>
      </c>
    </row>
    <row r="82" spans="1:14" x14ac:dyDescent="0.3">
      <c r="A82" s="253"/>
      <c r="B82" s="254"/>
      <c r="C82" s="254"/>
      <c r="D82" s="254"/>
      <c r="E82" s="255"/>
      <c r="F82" s="226" t="s">
        <v>203</v>
      </c>
      <c r="G82" s="256">
        <v>9</v>
      </c>
      <c r="H82" s="257" t="s">
        <v>202</v>
      </c>
      <c r="I82" s="241">
        <v>1250000</v>
      </c>
      <c r="J82" s="234">
        <f t="shared" si="2"/>
        <v>11250000</v>
      </c>
    </row>
    <row r="83" spans="1:14" x14ac:dyDescent="0.3">
      <c r="A83" s="253"/>
      <c r="B83" s="254"/>
      <c r="C83" s="254"/>
      <c r="D83" s="254"/>
      <c r="E83" s="255"/>
      <c r="F83" s="226" t="s">
        <v>204</v>
      </c>
      <c r="G83" s="256">
        <v>9</v>
      </c>
      <c r="H83" s="257" t="s">
        <v>202</v>
      </c>
      <c r="I83" s="241">
        <v>1000000</v>
      </c>
      <c r="J83" s="234">
        <f t="shared" si="2"/>
        <v>9000000</v>
      </c>
    </row>
    <row r="84" spans="1:14" x14ac:dyDescent="0.3">
      <c r="A84" s="253"/>
      <c r="B84" s="254"/>
      <c r="C84" s="254"/>
      <c r="D84" s="254"/>
      <c r="E84" s="255"/>
      <c r="F84" s="226"/>
      <c r="G84" s="256"/>
      <c r="H84" s="257"/>
      <c r="I84" s="241"/>
      <c r="J84" s="234"/>
    </row>
    <row r="85" spans="1:14" x14ac:dyDescent="0.3">
      <c r="A85" s="264"/>
      <c r="B85" s="264"/>
      <c r="C85" s="264"/>
      <c r="D85" s="264"/>
      <c r="E85" s="265"/>
      <c r="F85" s="266"/>
      <c r="G85" s="264"/>
      <c r="H85" s="264"/>
      <c r="I85" s="264"/>
      <c r="J85" s="264"/>
    </row>
    <row r="86" spans="1:14" x14ac:dyDescent="0.3">
      <c r="A86" s="267" t="s">
        <v>205</v>
      </c>
      <c r="B86" s="267"/>
      <c r="C86" s="267"/>
      <c r="D86" s="267"/>
      <c r="E86" s="267"/>
      <c r="F86" s="267"/>
      <c r="G86" s="267"/>
      <c r="H86" s="267"/>
      <c r="I86" s="267"/>
      <c r="J86" s="267"/>
    </row>
    <row r="87" spans="1:14" x14ac:dyDescent="0.3">
      <c r="A87" s="268" t="s">
        <v>206</v>
      </c>
      <c r="B87" s="268"/>
      <c r="C87" s="268" t="s">
        <v>207</v>
      </c>
      <c r="D87" s="268"/>
      <c r="E87" s="268"/>
      <c r="F87" s="268"/>
      <c r="G87" s="268" t="s">
        <v>208</v>
      </c>
      <c r="H87" s="268"/>
      <c r="I87" s="268"/>
      <c r="J87" s="269" t="s">
        <v>209</v>
      </c>
      <c r="N87" s="126">
        <f>575+10</f>
        <v>585</v>
      </c>
    </row>
    <row r="88" spans="1:14" x14ac:dyDescent="0.3">
      <c r="A88" s="270">
        <v>1</v>
      </c>
      <c r="B88" s="270"/>
      <c r="C88" s="141"/>
      <c r="D88" s="142"/>
      <c r="E88" s="142"/>
      <c r="F88" s="143"/>
      <c r="G88" s="270"/>
      <c r="H88" s="270"/>
      <c r="I88" s="270"/>
      <c r="J88" s="150"/>
    </row>
    <row r="89" spans="1:14" x14ac:dyDescent="0.3">
      <c r="A89" s="270">
        <v>2</v>
      </c>
      <c r="B89" s="270"/>
      <c r="C89" s="141"/>
      <c r="D89" s="142"/>
      <c r="E89" s="142"/>
      <c r="F89" s="143"/>
      <c r="G89" s="270"/>
      <c r="H89" s="270"/>
      <c r="I89" s="270"/>
      <c r="J89" s="150"/>
    </row>
  </sheetData>
  <mergeCells count="50">
    <mergeCell ref="A89:B89"/>
    <mergeCell ref="C89:F89"/>
    <mergeCell ref="G89:I89"/>
    <mergeCell ref="A79:E79"/>
    <mergeCell ref="A86:J86"/>
    <mergeCell ref="A87:B87"/>
    <mergeCell ref="C87:F87"/>
    <mergeCell ref="G87:I87"/>
    <mergeCell ref="A88:B88"/>
    <mergeCell ref="C88:F88"/>
    <mergeCell ref="G88:I88"/>
    <mergeCell ref="A61:E61"/>
    <mergeCell ref="A62:E62"/>
    <mergeCell ref="A64:E64"/>
    <mergeCell ref="A70:E70"/>
    <mergeCell ref="A71:E71"/>
    <mergeCell ref="A74:E74"/>
    <mergeCell ref="A28:E28"/>
    <mergeCell ref="A29:E29"/>
    <mergeCell ref="A30:E30"/>
    <mergeCell ref="A47:E47"/>
    <mergeCell ref="A51:E51"/>
    <mergeCell ref="A56:E56"/>
    <mergeCell ref="A20:E22"/>
    <mergeCell ref="F20:F22"/>
    <mergeCell ref="G20:J20"/>
    <mergeCell ref="G21:I21"/>
    <mergeCell ref="J21:J22"/>
    <mergeCell ref="A23:E23"/>
    <mergeCell ref="A14:E14"/>
    <mergeCell ref="A15:E15"/>
    <mergeCell ref="H15:I15"/>
    <mergeCell ref="A16:E16"/>
    <mergeCell ref="F16:H16"/>
    <mergeCell ref="A17:E17"/>
    <mergeCell ref="F17:H17"/>
    <mergeCell ref="G7:J7"/>
    <mergeCell ref="G8:J8"/>
    <mergeCell ref="G9:J9"/>
    <mergeCell ref="G10:J10"/>
    <mergeCell ref="G11:J11"/>
    <mergeCell ref="A12:E13"/>
    <mergeCell ref="F12:J12"/>
    <mergeCell ref="G13:J13"/>
    <mergeCell ref="A1:J1"/>
    <mergeCell ref="A2:J2"/>
    <mergeCell ref="A3:J3"/>
    <mergeCell ref="A4:J4"/>
    <mergeCell ref="G5:J5"/>
    <mergeCell ref="G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RKA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2023-06-27T08:49:09Z</cp:lastPrinted>
  <dcterms:created xsi:type="dcterms:W3CDTF">2015-06-05T18:17:20Z</dcterms:created>
  <dcterms:modified xsi:type="dcterms:W3CDTF">2023-06-27T08:59:55Z</dcterms:modified>
</cp:coreProperties>
</file>